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showInkAnnotation="0" codeName="ThisWorkbook" defaultThemeVersion="124226"/>
  <mc:AlternateContent xmlns:mc="http://schemas.openxmlformats.org/markup-compatibility/2006">
    <mc:Choice Requires="x15">
      <x15ac:absPath xmlns:x15ac="http://schemas.microsoft.com/office/spreadsheetml/2010/11/ac" url="C:\Users\ana.onisko\Downloads\"/>
    </mc:Choice>
  </mc:AlternateContent>
  <xr:revisionPtr revIDLastSave="0" documentId="13_ncr:1_{219880E8-CB1C-4B8B-AD7D-629D0DDFD898}" xr6:coauthVersionLast="47" xr6:coauthVersionMax="47" xr10:uidLastSave="{00000000-0000-0000-0000-000000000000}"/>
  <bookViews>
    <workbookView xWindow="-108" yWindow="-108" windowWidth="23256" windowHeight="12456" firstSheet="1" xr2:uid="{00000000-000D-0000-FFFF-FFFF00000000}"/>
  </bookViews>
  <sheets>
    <sheet name="1 lapas - Įkainiai" sheetId="14" r:id="rId1"/>
    <sheet name="2 lapas - Terminai" sheetId="16" r:id="rId2"/>
  </sheets>
  <definedNames>
    <definedName name="_xlnm._FilterDatabase" localSheetId="0" hidden="1">'1 lapas - Įkainiai'!$A$7:$H$7</definedName>
    <definedName name="_xlnm._FilterDatabase" localSheetId="1" hidden="1">'2 lapas - Terminai'!$A$4:$C$12</definedName>
    <definedName name="_xlnm.Print_Area" localSheetId="0">'1 lapas - Įkainiai'!$A$6:$E$98</definedName>
    <definedName name="_xlnm.Print_Area" localSheetId="1">'2 lapas - Terminai'!$A$4:$D$10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1" i="14" l="1"/>
  <c r="H98" i="14"/>
  <c r="H9" i="14"/>
  <c r="H10" i="14"/>
  <c r="H11" i="14"/>
  <c r="H12" i="14"/>
  <c r="H13" i="14"/>
  <c r="H14" i="14"/>
  <c r="H15" i="14"/>
  <c r="H16" i="14"/>
  <c r="H17" i="14"/>
  <c r="H18" i="14"/>
  <c r="H19" i="14"/>
  <c r="H20" i="14"/>
  <c r="H21" i="14"/>
  <c r="H22" i="14"/>
  <c r="H23" i="14"/>
  <c r="H24" i="14"/>
  <c r="H25" i="14"/>
  <c r="H26" i="14"/>
  <c r="H27" i="14"/>
  <c r="H28" i="14"/>
  <c r="H29" i="14"/>
  <c r="H30" i="14"/>
  <c r="H31" i="14"/>
  <c r="H32" i="14"/>
  <c r="H33" i="14"/>
  <c r="H34" i="14"/>
  <c r="H35" i="14"/>
  <c r="H36" i="14"/>
  <c r="H37" i="14"/>
  <c r="H38" i="14"/>
  <c r="H39" i="14"/>
  <c r="H40" i="14"/>
  <c r="H41" i="14"/>
  <c r="H42" i="14"/>
  <c r="H43" i="14"/>
  <c r="H44" i="14"/>
  <c r="H45" i="14"/>
  <c r="H46" i="14"/>
  <c r="H47" i="14"/>
  <c r="H48" i="14"/>
  <c r="H49" i="14"/>
  <c r="H50" i="14"/>
  <c r="H51" i="14"/>
  <c r="H52" i="14"/>
  <c r="H53" i="14"/>
  <c r="H54" i="14"/>
  <c r="H55" i="14"/>
  <c r="H56" i="14"/>
  <c r="H57" i="14"/>
  <c r="H58" i="14"/>
  <c r="H59" i="14"/>
  <c r="H60" i="14"/>
  <c r="H61" i="14"/>
  <c r="H62" i="14"/>
  <c r="H63" i="14"/>
  <c r="H64" i="14"/>
  <c r="H65" i="14"/>
  <c r="H66" i="14"/>
  <c r="H67" i="14"/>
  <c r="H68" i="14"/>
  <c r="H69" i="14"/>
  <c r="H70" i="14"/>
  <c r="H71" i="14"/>
  <c r="H72" i="14"/>
  <c r="H73" i="14"/>
  <c r="H74" i="14"/>
  <c r="H75" i="14"/>
  <c r="H76" i="14"/>
  <c r="H77" i="14"/>
  <c r="H78" i="14"/>
  <c r="H79" i="14"/>
  <c r="H80" i="14"/>
  <c r="H81" i="14"/>
  <c r="H82" i="14"/>
  <c r="H83" i="14"/>
  <c r="H84" i="14"/>
  <c r="H85" i="14"/>
  <c r="H86" i="14"/>
  <c r="H87" i="14"/>
  <c r="H88" i="14"/>
  <c r="H89" i="14"/>
  <c r="H90" i="14"/>
  <c r="H91" i="14"/>
  <c r="H92" i="14"/>
  <c r="H93" i="14"/>
  <c r="H94" i="14"/>
  <c r="H95" i="14"/>
  <c r="H96" i="14"/>
  <c r="H97" i="14"/>
  <c r="H99" i="14"/>
  <c r="H100" i="14"/>
  <c r="H8" i="14"/>
</calcChain>
</file>

<file path=xl/sharedStrings.xml><?xml version="1.0" encoding="utf-8"?>
<sst xmlns="http://schemas.openxmlformats.org/spreadsheetml/2006/main" count="304" uniqueCount="129">
  <si>
    <t>PRIEDAS NR. 1.2</t>
  </si>
  <si>
    <t>NUOTEKŲ TINKLŲ DARBŲ ĮKAINIAI</t>
  </si>
  <si>
    <r>
      <t>Pastaba:</t>
    </r>
    <r>
      <rPr>
        <i/>
        <sz val="10"/>
        <color rgb="FF000000"/>
        <rFont val="Calibri"/>
        <family val="2"/>
        <charset val="186"/>
        <scheme val="minor"/>
      </rPr>
      <t xml:space="preserve"> Komisija, Tiekėjo bent vienam įkainiui viršijus techninės specifikacijos priede Nr. 1 stulpelyje „Galima didžiausia įkainio kaina, Eur“ nurodytą galimą didžiausią įkainį, Tiekėjo pasiūlymo kainą laikys per didele, nepriimtina Perkančiajam subjektui.</t>
    </r>
  </si>
  <si>
    <t>Eil. Nr.</t>
  </si>
  <si>
    <t>Dalis</t>
  </si>
  <si>
    <t>DARBŲ PAVADINIMAS</t>
  </si>
  <si>
    <t>Mato vnt.</t>
  </si>
  <si>
    <t>Lyginamasis koeficientas</t>
  </si>
  <si>
    <t>Maksimalus priimtinas įkainis už mato vnt., EUR be PVM</t>
  </si>
  <si>
    <t>Rangovo siūlomas įkainis, Eur be PVM</t>
  </si>
  <si>
    <t>Kaina*, įvertinus lyginamąjį koeficientą, Eur be PVM (7 x 5)</t>
  </si>
  <si>
    <t>Slėginiai nuotekų tinklai</t>
  </si>
  <si>
    <t>Slėginės nuotekynės D50 mm atkarpos atstatymas atviru būdu, klojant PE100 PN10  vamzdžius su visomis reikalingomis jungtimis ir medžiagomis, įskaitant vamzdžius ir visus žemės darbus (gruntą kasant į sąvartą ar savivartį), hidraulinį išbandymą, gylis iki 2,0 m</t>
  </si>
  <si>
    <t>m</t>
  </si>
  <si>
    <t>Slėginės nuotekynės D90 mm atkarpos atstatymas atviru būdu, klojant PE100 PN10 vamzdžius su visomis reikalingomis jungtimis, įskaitant vamzdžius ir visus žemės darbus (gruntą kasant į sąvartą ar savivartį), hidraulinį išbandymą, gylis iki 2,0 m</t>
  </si>
  <si>
    <t>Slėginės nuotekynės D110 mm atkarpos atstatymas atviru būdu, klojant PE100 PN10 vamzdžius su visomis reikalingomis jungtimis ir medžiagomis, įskaitant vamzdžius ir visus žemės darbus (gruntą kasant į sąvartą ar savivartį), hidraulinį išbandymą, gylis iki 2,0 m</t>
  </si>
  <si>
    <t>Slėginės nuotekynės DN160 mm atkarpos atstatymas atviru būdu, klojant PE100 PN10 vamzdžius su visomis reikalingomis jungtimis ir medžiagomis, įskaitant vamzdžius ir visus žemės darbus (gruntą kasant į sąvartą ar savivartį), hidraulinį išbandymą, gylis iki 2,0 m</t>
  </si>
  <si>
    <t>PE100 RC PN10 D110 mm skersmens plastikinių ilgavamzdžių priverstinis įtraukimas į esamą spaudiminės nuotekynės vamzdyną su visomis reikalingomis jungtimis ir medžiagomis, įskaitant vamzdžius ir visus žemės darbus (gruntą kasant į sąvartą ar savivartį), bandymus</t>
  </si>
  <si>
    <t>PE100 RC PN10 D160 mm skersmens plastikinių ilgavamzdžių priverstinis įtraukimas į esamą slėginės nuotekynės vamzdyną su visomis reikalingomis jungtimis ir medžiagomis, įskaitant vamzdžius ir visus žemės darbus (gruntą kasant į sąvartą ar savivartį), bandymus</t>
  </si>
  <si>
    <t>PE100 RC PN10 D200 mm skersmens plastikinių ilgavamzdžių priverstinis įtraukimas į esamą slėginės nuotekynės vamzdyną su visomis reikalingomis jungtimis ir medžiagomis, įskaitant vamzdžius ir visus žemės darbus (gruntą kasant į sąvartą ar savivartį), bandymus</t>
  </si>
  <si>
    <t>PE100 RC PN10 D110 mm skersmens plastikinių ilgavamzdžių laisvas įtraukimas į esamą slėginės nuotekynės vamzdyną su visomis reikalingomis jungtimis ir medžiagomis, įskaitant vamzdžius ir visus žemės darbus (gruntą kasant į sąvartą ar savivartį), bandymus</t>
  </si>
  <si>
    <t>PE100 RC PN10 D160 mm skersmens plastikinių ilgavamzdžių laisvas įtraukimas į esamą slėginės nuotekynės vamzdyną su visomis reikalingomis jungtimis ir medžiagomis, įskaitant vamzdžius ir visus žemės darbus (gruntą kasant į sąvartą ar savivartį), bandymus</t>
  </si>
  <si>
    <t>PE100 RC PN10 D200 mm skersmens plastikinių ilgavamzdžių laisvas įtraukimas į esamą slėginės nuotekynės vamzdyną su visomis reikalingomis jungtimis ir medžiagomis, įskaitant vamzdžius ir visus žemės darbus (gruntą kasant į sąvartą ar savivartį), bandymus</t>
  </si>
  <si>
    <t>Slėgio gesinimo gelžbetoninis šulinys D1000 mm iki H-2 m, ir jo įrengimas komplekte: perdangos plokštė su įlipimo anga ir ketiniu plaukiojančio tipo dangčiu D400, lipynės įlipimui, šulinio hidroizoliacija, lataku iš nerūdijančio plieno plokštės, protarpinis, komunikacijų nužymėjimo stovas su ženklu, pagrindas po šuliniu, visi žemės darbai (gruntą kasant į sąvartą ar savivartį)</t>
  </si>
  <si>
    <t>Slėgio gesinimo gelžbetoninis šulinys D1500 mm iki H-2 m, ir jo įrengimas komplekte: perdangos plokštė su įlipimo anga ir ketiniu plaukiojančio tipo dangčiu D400, lipynės įlipimui, šulinio hidroizoliacija, lataku iš nerūdijančio plieno plokštės, protarpinis, komunikacijų nužymėjimo stovas su ženklu, pagrindas po šuliniu, visi žemės darbai (gruntą kasant į sąvartą ar savivartį)</t>
  </si>
  <si>
    <t>Savitakiniai nuotekų tinklai</t>
  </si>
  <si>
    <t>Savitakinės nuotekynės DN100 mm atkarpos atstatymas atviru būdu, klojant PVC SN4 vamzdžius su visomis reikalingomis jungtimis ir medžiagomis, įskaitant visus žemės darbus (gruntą kasant į sąvartą ar savivartį), seno vamzdyno išardymą, 10 cm smėlio pagrindo po vamzdžiais įrengimą, vamzdyno tiesimą, vamzdyno užpylimą smėliu 30 cm sluoksniais rankiniu būdu, bandymus, gylis iki 2,0 m</t>
  </si>
  <si>
    <t>Savitakinės nuotekynės DN150 mm atkarpos atstatymas atviru būdu, klojant PVC SN4 vamzdžius su visomis reikalingomis jungtimis ir medžiagomis, įskaitant visus žemės darbus (gruntą kasant į sąvartą ar savivartį), seno vamzdyno išardymą, 10 cm smėlio pagrindo po vamzdžiais įrengimą, vamzdyno tiesimą, vamzdyno užpylimą smėliu 30 cm sluoksniais rankiniu būdu, bandymus, gylis iki 2,0 m</t>
  </si>
  <si>
    <t>Savitakinės nuotekynės DN200 mm atkarpos atstatymas atviru būdu, klojant PVC SN4 vamzdžius su visomis reikalingomis jungtimis ir medžiagomis, įskaitant visus žemės darbus (gruntą kasant į sąvartą ar savivartį), seno vamzdyno išardymą, 10 cm smėlio pagrindo po vamzdžiais įrengimą, vamzdyno tiesimą, vamzdyno užpylimą smėliu 30 cm sluoksniais rankiniu būdu, bandymus, gylis iki 2,0 m</t>
  </si>
  <si>
    <t>Savitakinės nuotekynės DN300 mm atkarpos atstatymas atviru būdu, klojant PVC SN4 vamzdžius su visomis reikalingomis jungtimis, įskaitant visus žemės darbus (gruntą kasant į sąvartą ar savivartį), seno vamzdyno išardymą, 10 cm smėlio pagrindo po vamzdžiais įrengimą, vamzdyno tiesimą, vamzdyno užpylimą smėliu 30 cm sluoksniais rankiniu būdu, bandymus, gylis iki 2,0 m</t>
  </si>
  <si>
    <t>PE100 RC PN10 D110 mm skersmens plastikinių ilgavamzdžių laisvas įtraukimas į esamą savitakinį nuotekų vamzdyną su visomis reikalingomis jungtimis ir medžiagomis, įskaitant vamzdžius ir visus žemės darbus (gruntą kasant į sąvartą ar savivartį), bandymus, taip pat vamzdyno valymą ir TV diagnostiką, jei šių darbų neatliko Užsakovas savo lėšomis</t>
  </si>
  <si>
    <t>PE100 RC PN10 D160 mm skersmens plastikinių ilgavamzdžių laisvas įtraukimas į esamą savitakinį nuotekų vamzdyną su visomis reikalingomis jungtimis ir medžiagomis, įskaitant vamzdžius ir visus žemės darbus (gruntą kasant į sąvartą ar savivartį), bandymus, taip pat vamzdyno valymą ir TV diagnostiką, jei šių darbų neatliko Užsakovas savo lėšomis</t>
  </si>
  <si>
    <t>PE100 RC PN10 D200 mm skersmens plastikinių ilgavamzdžių laisvas įtraukimas į esamą savitakinį nuotekų vamzdyną su visomis reikalingomis jungtimis ir medžiagomis, įskaitant vamzdžius ir visus žemės darbus (gruntą kasant į sąvartą ar savivartį), bandymus, taip pat vamzdyno valymą ir TV diagnostiką, jei šių darbų neatliko Užsakovas savo lėšomis</t>
  </si>
  <si>
    <t>PE100 RC PN10 D225 mm skersmens plastikinių ilgavamzdžių laisvas įtraukimas į esamą savitakinį nuotekų vamzdyną su visomis reikalingomis jungtimis ir medžiagomis, įskaitant vamzdžius ir visus žemės darbus (gruntą kasant į sąvartą ar savivartį), bandymus, taip pat vamzdyno valymą ir TV diagnostiką, jei šių darbų neatliko Užsakovas savo lėšomis</t>
  </si>
  <si>
    <t>PE100 RC PN10 D315 mm skersmens plastikinių ilgavamzdžių laisvas įtraukimas į esamą savitakinį nuotekų vamzdyną su visomis reikalingomis jungtimis ir medžiagomis, įskaitant vamzdžius ir visus žemės darbus (gruntą kasant į sąvartą ar savivartį), bandymus, taip pat vamzdyno valymą ir TV diagnostiką, jei šių darbų neatliko Užsakovas savo lėšomis</t>
  </si>
  <si>
    <t>PE100 RC PN10 D110 mm skersmens plastikinių ilgavamzdžių priverstinis įtraukimas į esamą savitakinį nuotekų vamzdyną su visomis reikalingomis jungtimis ir medžiagomis, įskaitant vamzdžius ir visus žemės darbus (gruntą kasant į sąvartą ar savivartį), bandymus</t>
  </si>
  <si>
    <t>PE100 RC PN10 D160 mm skersmens plastikinių ilgavamzdžių priverstinis įtraukimas į esamą savitakinį nuotekų vamzdyną su visomis reikalingomis jungtimis ir medžiagomis, įskaitant vamzdžius ir visus žemės darbus (gruntą kasant į sąvartą ar savivartį), bandymus</t>
  </si>
  <si>
    <t>PE100 RC PN10 D200 mm skersmens plastikinių ilgavamzdžių priverstinis įtraukimas į esamą savitakinį nuotekų vamzdyną su visomis reikalingomis jungtimis ir medžiagomis, įskaitant vamzdžius ir visus žemės darbus (gruntą kasant į sąvartą ar savivartį), bandymus</t>
  </si>
  <si>
    <t>PE100 RC PN10 D225 mm skersmens plastikinių ilgavamzdžių priverstinis įtraukimas į esamą savitakinį nuotekų vamzdyną su visomis reikalingomis jungtimis ir medžiagomis, įskaitant vamzdžius ir visus žemės darbus (gruntą kasant į sąvartą ar savivartį), bandymus</t>
  </si>
  <si>
    <t>PE100 RC PN10 D315 mm skersmens plastikinių ilgavamzdžių priverstinis įtraukimas į esamą savitakinį nuotekų vamzdyną su visomis reikalingomis jungtimis ir medžiagomis, įskaitant vamzdžius ir visus žemės darbus (gruntą kasant į sąvartą ar savivartį), bandymus</t>
  </si>
  <si>
    <t>Savitakinės nuotekynės DN200 atstatymas, naudojant vidinį vamzdynų aptaisymą polimerizuota derva (,,rankovę"), įskaitant vamzdyno TV diagnostiką, vamzdyno praplovimą, rankovės sumontavimą, vamzdyno TV įrašą su nuolydžio diagrama</t>
  </si>
  <si>
    <t>Savitakinės nuotekynės DN300 atstatymas, naudojant vidinį vamzdynų aptaisymą polimerizuota derva (,,rankovę"), įskaitant vamzdyno TV diagnostiką, vamzdyno praplovimą, rankovės sumontavimą, vamzdyno TV įrašą su nuolydžio diagrama</t>
  </si>
  <si>
    <t>Savitakinės nuotekynės DN400 atstatymas, naudojant vidinį vamzdynų aptaisymą polimerizuota derva (,,rankovę"), įskaitant vamzdyno TV diagnostiką, vamzdyno praplovimą, rankovės sumontavimą, vamzdyno TV įrašą su nuolydžio diagrama</t>
  </si>
  <si>
    <t>Nuotekų vamzdyno DN100 mm išvalymas hidrodinamine mašina</t>
  </si>
  <si>
    <t>Nuotekų vamzdyno DN150 mm išvalymas hidrodinamine mašina</t>
  </si>
  <si>
    <t>Nuotekų vamzdyno DN200 mm išvalymas hidrodinamine mašina</t>
  </si>
  <si>
    <t>Nuotekų vamzdyno DN300 mm išvalymas hidrodinamine mašina</t>
  </si>
  <si>
    <t>Vamzdynų TV diagnostika, įskaitant TV įrašą su nuolydžių diagrama</t>
  </si>
  <si>
    <t>Gelžbetonio šulinys D1000 mm, gylis iki 3,0 m, ir jo įrengimas komplekte: perdangos plokštė su įlipimo anga ir ketiniu plaukiojančio tipo dangčiu D400, lipynės įlipimui, šulinio hidroizoliacija, latakas, protarpinis, komunikacijų nužymėjimo stovas su ženklu, pagrindas po šuliniu, visi žemės darbai  (gruntą kasant į sąvartą ar savivartį)</t>
  </si>
  <si>
    <t>vnt.</t>
  </si>
  <si>
    <t>Gelžbetonio šulinys D1500 mm, gylis iki 3,0 m, ir jo įrengimas komplekte: perdangos plokštė su įlipimo anga ir ketiniu plaukiojančio tipo dangčiu D400, lipynės įlipimui, šulinio hidroizoliacija, latakas, protarpinis, komunikacijų nužymėjimo stovas su ženklu, pagrindas po šuliniu, visi žemės darbai  (gruntą kasant į sąvartą ar savivartį)</t>
  </si>
  <si>
    <t>Plastikiniai pilnos komplektacijos nuotekų apžiūros šulinėliai D315 mm gylis iki 3,0 m su ketiniu dangčiu ir rėmu D400 apkrovai, įskaitant medžiagas, pagrindą po šuliniu, visus žemės darbus (gruntą kasant į sąvartą ar savivartį), komunikacijų žymėjimo stovu ir ženklu</t>
  </si>
  <si>
    <t>Plastikiniai pilnos komplektacijos nuotekų apžiūros šulinėliai D425 mm gylis iki 3,0 m su ketiniu dangčiu ir rėmu D400 apkrovai, įskaitant medžiagas, pagrindą po šuliniu, visus žemės darbus (gruntą kasant į sąvartą ar savivartį), komunikacijų žymėjimo stovu ir ženklu</t>
  </si>
  <si>
    <t>Nuotekų tinklai</t>
  </si>
  <si>
    <t>Nuotekų atbulinių (rutulinio tipo) vožtuvų PN16 DN50 mm montavimas, įskaitant gaminį, visas tvirtinimo ir sujungimo medžiagas</t>
  </si>
  <si>
    <t>Nuotekų atbulinių (rutulinio tipo) vožtuvų PN16 DN65 mm montavimas, įskaitant gaminį, visas tvirtinimo ir sujungimo medžiagas</t>
  </si>
  <si>
    <t>Nuotekų atbulinių (rutulinio tipo) vožtuvų PN16 DN80 mm montavimas, įskaitant gaminį, visas tvirtinimo ir sujungimo medžiagas</t>
  </si>
  <si>
    <t>Nuotekų atbulinių (rutulinio tipo) vožtuvų PN16 DN100 mm montavimas, įskaitant gaminį, visas tvirtinimo ir sujungimo medžiagas</t>
  </si>
  <si>
    <t>Nuotekų nuorinimo vožtuvų PN16 DN50 mm montavimas, įskaitant gaminį, visas tvirtinimo ir sujungimo medžiagas</t>
  </si>
  <si>
    <t>Nuotekų nuorinimo vožtuvų PN16 DN80 mm montavimas, įskaitant gaminį, visas tvirtinimo ir sujungimo medžiagas</t>
  </si>
  <si>
    <t>Nuotekų nuorinimo vožtuvų PN16 DN100 mm montavimas, įskaitant gaminį, visas tvirtinimo ir sujungimo medžiagas</t>
  </si>
  <si>
    <t>Nuotekų peilinių sklendžių PN10 DN50 mm montavimas, įskaitant gaminį, visas tvirtinimo ir sujungimo detales</t>
  </si>
  <si>
    <t>Nuotekų peilinių sklendžių PN10 DN80 mm montavimas, įskaitant gaminį, visas tvirtinimo ir sujungimo detales</t>
  </si>
  <si>
    <t>Nuotekų peilinių sklendžių PN10 DN100 mm montavimas, įskaitant gaminį, visas tvirtinimo ir sujungimo detales</t>
  </si>
  <si>
    <t>Nuotekų peilinių sklendžių PN10 DN150 mm montavimas, įskaitant gaminį, visas tvirtinimo ir sujungimo detales</t>
  </si>
  <si>
    <t>Nuotekų peilinių sklendžių PN10 DN200 mm montavimas, įskaitant gaminį, visas tvirtinimo ir sujungimo detales</t>
  </si>
  <si>
    <t>Šulinio plieninių lipynių pakeitimas, įskaitant senų išmontavimą ir naujų sumontavimą</t>
  </si>
  <si>
    <t>Plieninių kopėčių šuliniuose pakeitimas, įskaitant senų išmontavimą ir naujų sumontavimą</t>
  </si>
  <si>
    <t>Šulinių žymėjimo ženklų pakeitimas, įskaitant senų išmontavimą ir naujų sumontavimą</t>
  </si>
  <si>
    <t>Šulinių liukų su dangčiais pakeitimas, įskaitant senų išmontavimą ir naujų sumontavimą</t>
  </si>
  <si>
    <t>Metalinių atramų šuliniuose įrengimas</t>
  </si>
  <si>
    <t>kg</t>
  </si>
  <si>
    <t>Vamzdžio latako formavimas iš betono</t>
  </si>
  <si>
    <r>
      <t xml:space="preserve">m </t>
    </r>
    <r>
      <rPr>
        <vertAlign val="superscript"/>
        <sz val="10"/>
        <rFont val="Calibri"/>
        <family val="2"/>
        <charset val="186"/>
        <scheme val="minor"/>
      </rPr>
      <t>3</t>
    </r>
  </si>
  <si>
    <t>Šulinių sienų mūrijimas iš betono trinkelių</t>
  </si>
  <si>
    <t>Dangos, aplinka</t>
  </si>
  <si>
    <t xml:space="preserve">Asfaltbetonio dangos išardymas </t>
  </si>
  <si>
    <r>
      <t xml:space="preserve">m </t>
    </r>
    <r>
      <rPr>
        <vertAlign val="superscript"/>
        <sz val="10"/>
        <rFont val="Calibri"/>
        <family val="2"/>
        <charset val="186"/>
        <scheme val="minor"/>
      </rPr>
      <t>2</t>
    </r>
  </si>
  <si>
    <t>Betono trinkelių dangos išardymas</t>
  </si>
  <si>
    <t>Gatvės bortų išardymas su betononiu pagrindu</t>
  </si>
  <si>
    <t>Šaligatvio plytelių išardymas</t>
  </si>
  <si>
    <t>Vejos bortų išardymas su betoniniu pagrindu</t>
  </si>
  <si>
    <t>Tranšėjų ir iškasų sienų tvirtinimas</t>
  </si>
  <si>
    <t>Vandens pažeminimas adatiniais filtrais, įskaitant adatinius filtrus su visa reikiama įranga, filtrų montavimą</t>
  </si>
  <si>
    <t>Mechanizuotas grunto kasimas, sukalant metalinį špuntą, kai špuntai įrengiami ne mažiau kaip 3/4 tranšėjos ilgio</t>
  </si>
  <si>
    <t>Įšalo purenimas</t>
  </si>
  <si>
    <t>Grunto kasimas rankiniu būdu</t>
  </si>
  <si>
    <t>Grunto kasimas mechanizuotu būdu kasant į sąvartą ar savivartį</t>
  </si>
  <si>
    <t>Grunto transportavimas 1 km atstumu</t>
  </si>
  <si>
    <t>Grunto transportavimas 3 km atstumu</t>
  </si>
  <si>
    <t>Grunto transportavimas 5 km atstumu</t>
  </si>
  <si>
    <t>Grunto transportavimas 10 km atstumu</t>
  </si>
  <si>
    <t>Tranšėjos užpylimas rankiniu būdu, tankinant gruntą mažosiomis mechanizacijos priemonėmis</t>
  </si>
  <si>
    <t>Tranšėjos užpylimas ekskavatoriumi, tankinant gruntą mažosiomis mechanizacijos priemonėmis</t>
  </si>
  <si>
    <t>Netinkamo (nesitankinančio) grunto pakeitimas smėlingu gruntu (smėliu) užpilant ekskavatoriumi ir tankinant mažosios mechanizacijos priemonėmis</t>
  </si>
  <si>
    <t>Asfalto dangos atstatymas, įskaitant kelio lovio įrengimą, kraštų apkapojimą, sutepimą, skaldą - 25 cm, smėlį - 25 cm, asfaltą - 5 cm, asfaltas - 6 cm</t>
  </si>
  <si>
    <t>Betoninių stačiakampių 200x100x80 trinkelių grindinio įrengimas, įskaitant kelio lovio įrengimą, betonines trinkeles, skaldos atsijas - 5 cm, skaldą - 10 cm, smėlį - 15 cm</t>
  </si>
  <si>
    <t xml:space="preserve">Gatvės bortų atstatymas ant betono pagrindo </t>
  </si>
  <si>
    <t xml:space="preserve">Vejos bortų atstatymas ant betono pagrindo </t>
  </si>
  <si>
    <t>Vejos atstatymas, įskaitant dirvos paruošimą gazonams, rankiniu būdu užpilant 10 cm augalinio dirvožemio sluoksnį, gazono užsėjimą žole rankomis, volavimą, šiukšlių nuvalymą nuo sklypo</t>
  </si>
  <si>
    <t>Žvyro dangos atstatymas, įskaitant kelio lovio įrengimą, skaldą - 15 cm, smėlį - 25 cm</t>
  </si>
  <si>
    <t>Statybinių atliekų rūšiavimas, pakrovimas ir išvežimas iki 10 km atstumu</t>
  </si>
  <si>
    <t>t</t>
  </si>
  <si>
    <t>Archeologiniai žvalgymai</t>
  </si>
  <si>
    <t>Archeologiniai tyrinėjimai</t>
  </si>
  <si>
    <t>Projektavimas</t>
  </si>
  <si>
    <t xml:space="preserve">Išpildomoji geodezinė nuotrauka, kai tinklų ilgis - iki 100 m </t>
  </si>
  <si>
    <t>kompl.</t>
  </si>
  <si>
    <t>Išpildomoji geodezinė nuotrauka, kai tinklų ilgis nuo 100 iki 500 m</t>
  </si>
  <si>
    <t>Šulinių/kamerų geodezinių kortelių sudarymas</t>
  </si>
  <si>
    <t xml:space="preserve">Kadastrinių matavimų byla, kai tinklų ilgis - iki 100 m </t>
  </si>
  <si>
    <t>Kadastrinių matavimų byla, kai tinklų ilgis nuo 100 iki 500 m</t>
  </si>
  <si>
    <t>Statinio techninis darbo projektas, kai tinklų ilgis - iki 100 m (į projekto apimtį įeina ir topografiniai bei geologiniai tyrimai, servitutų planų parengimas, derinimai su institucijomis ir trečiosiomis šalimis, statybos leidimo gavimas, popierinių ir elektroninių bylų parengimas)</t>
  </si>
  <si>
    <t>Statinio techninis darbo projektas, kai tinklų ilgis nuo 100 iki 500 m (į projekto apimtį įeina ir topografiniai bei geologiniai tyrimai, servitutų planų parengimas, derinimai su institucijomis ir trečiosiomis šalimis, statybos leidimo gavimas, popierinių ir elektroninių bylų parengimas)</t>
  </si>
  <si>
    <t>Statinio darbo projektas (kai techninį projektą teikia Užsakovas), kai tinklų ilgis iki 100 m</t>
  </si>
  <si>
    <t>Statinio darbo projektas (kai techninį projektą teikia Užsakovas), kai tinklų ilgis nuo 100 iki 500 m</t>
  </si>
  <si>
    <t xml:space="preserve"> PRIEDAS NR. 1.2</t>
  </si>
  <si>
    <t>DARBŲ ATLIKIMO TERMINAI</t>
  </si>
  <si>
    <t>Neypatingieji statiniai</t>
  </si>
  <si>
    <t xml:space="preserve">                                Darbų pavadinimas</t>
  </si>
  <si>
    <t>Darbų atlikimo terminas, darbo dienomis</t>
  </si>
  <si>
    <t>Vandentiekio ir (ar) nuotekų tinklo rekonstravimas ir (ar) remontas, įskaitant šulinių, uždaromosios ir apsauginės armatūros įrengimą, išbandymus, dangų ir aplinkos atstatymo darbus, kai tinklo ilgis iki 100 m</t>
  </si>
  <si>
    <t>Vandentiekio ir (ar) nuotekų tinklo rekonstravimas ir (ar) remontas, įskaitant šulinių, uždaromosios ir apsauginės armatūros įrengimą, išbandymus, dangų ir aplinkos atstatymo darbus,  kai tinklo ilgis nuo 100 iki 500 m</t>
  </si>
  <si>
    <r>
      <t>Statinio techninis darbo projektas, kai tinklų ilgis iki</t>
    </r>
    <r>
      <rPr>
        <sz val="10"/>
        <rFont val="Calibri"/>
        <family val="2"/>
      </rPr>
      <t xml:space="preserve"> </t>
    </r>
    <r>
      <rPr>
        <sz val="10"/>
        <rFont val="Calibri"/>
        <family val="2"/>
        <scheme val="minor"/>
      </rPr>
      <t>500 m (įskaitant šulinius, sklendes ir kitą armatūrą, bei esant poreikiui projektinių pasiūlymų parengimą ir jų viešinimą ir servitutų planų parengimą)</t>
    </r>
  </si>
  <si>
    <t>Statinio darbo projektas kai tinklų ilgis iki 500 m (įskaitant šulinius, sklendes ir kitą armatūrą)</t>
  </si>
  <si>
    <t>Išpildomųjų geodezinių nuotraukų parengimas</t>
  </si>
  <si>
    <t>Kadastrinių matavimų bylų parengimas</t>
  </si>
  <si>
    <t>Neypatingojo statinio statybos užbaigimo procedūra</t>
  </si>
  <si>
    <t>Viso: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</si>
</sst>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quot;Lt&quot;_-;\-* #,##0.00\ &quot;Lt&quot;_-;_-* &quot;-&quot;??\ &quot;Lt&quot;_-;_-@_-"/>
    <numFmt numFmtId="165" formatCode="0.0"/>
  </numFmts>
  <fonts count="22" x14ac:knownFonts="1">
    <font>
      <sz val="11"/>
      <color theme="1"/>
      <name val="Calibri"/>
      <family val="2"/>
      <charset val="186"/>
      <scheme val="minor"/>
    </font>
    <font>
      <sz val="11"/>
      <color theme="1"/>
      <name val="Calibri"/>
      <family val="2"/>
      <scheme val="minor"/>
    </font>
    <font>
      <sz val="10"/>
      <name val="Arial"/>
      <family val="2"/>
      <charset val="186"/>
    </font>
    <font>
      <sz val="10"/>
      <name val="Arial"/>
      <family val="2"/>
      <charset val="186"/>
    </font>
    <font>
      <sz val="11"/>
      <color theme="1"/>
      <name val="Calibri"/>
      <family val="2"/>
      <scheme val="minor"/>
    </font>
    <font>
      <sz val="11"/>
      <color theme="1"/>
      <name val="Calibri"/>
      <family val="2"/>
      <charset val="186"/>
      <scheme val="minor"/>
    </font>
    <font>
      <b/>
      <sz val="10"/>
      <name val="Calibri"/>
      <family val="2"/>
      <charset val="186"/>
      <scheme val="minor"/>
    </font>
    <font>
      <b/>
      <sz val="10"/>
      <color indexed="8"/>
      <name val="Calibri"/>
      <family val="2"/>
      <charset val="186"/>
      <scheme val="minor"/>
    </font>
    <font>
      <sz val="10"/>
      <color theme="1"/>
      <name val="Calibri"/>
      <family val="2"/>
      <charset val="186"/>
      <scheme val="minor"/>
    </font>
    <font>
      <sz val="10"/>
      <name val="Calibri"/>
      <family val="2"/>
      <charset val="186"/>
      <scheme val="minor"/>
    </font>
    <font>
      <sz val="10"/>
      <name val="Calibri"/>
      <family val="2"/>
      <scheme val="minor"/>
    </font>
    <font>
      <sz val="10"/>
      <color theme="1"/>
      <name val="Calibri"/>
      <family val="2"/>
      <scheme val="minor"/>
    </font>
    <font>
      <sz val="8"/>
      <name val="Calibri"/>
      <family val="2"/>
      <charset val="186"/>
      <scheme val="minor"/>
    </font>
    <font>
      <b/>
      <sz val="14"/>
      <color theme="1"/>
      <name val="Calibri"/>
      <family val="2"/>
      <charset val="186"/>
      <scheme val="minor"/>
    </font>
    <font>
      <b/>
      <sz val="10"/>
      <color theme="1"/>
      <name val="Calibri"/>
      <family val="2"/>
      <scheme val="minor"/>
    </font>
    <font>
      <sz val="10"/>
      <name val="Calibri"/>
      <family val="2"/>
    </font>
    <font>
      <sz val="10"/>
      <color indexed="8"/>
      <name val="Calibri"/>
      <family val="2"/>
      <charset val="186"/>
      <scheme val="minor"/>
    </font>
    <font>
      <b/>
      <i/>
      <sz val="10"/>
      <color indexed="8"/>
      <name val="Calibri"/>
      <family val="2"/>
      <charset val="186"/>
      <scheme val="minor"/>
    </font>
    <font>
      <i/>
      <sz val="10"/>
      <color rgb="FF000000"/>
      <name val="Calibri"/>
      <family val="2"/>
      <charset val="186"/>
      <scheme val="minor"/>
    </font>
    <font>
      <b/>
      <i/>
      <sz val="10"/>
      <color theme="1"/>
      <name val="Calibri"/>
      <family val="2"/>
      <charset val="186"/>
      <scheme val="minor"/>
    </font>
    <font>
      <b/>
      <sz val="11"/>
      <color theme="1"/>
      <name val="Calibri"/>
      <family val="2"/>
      <charset val="186"/>
      <scheme val="minor"/>
    </font>
    <font>
      <vertAlign val="superscript"/>
      <sz val="10"/>
      <name val="Calibri"/>
      <family val="2"/>
      <charset val="186"/>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4" fillId="0" borderId="0"/>
    <xf numFmtId="0" fontId="3" fillId="0" borderId="0"/>
    <xf numFmtId="0" fontId="2" fillId="0" borderId="0"/>
    <xf numFmtId="164" fontId="4" fillId="0" borderId="0" applyFont="0" applyFill="0" applyBorder="0" applyAlignment="0" applyProtection="0"/>
    <xf numFmtId="0" fontId="4" fillId="0" borderId="0"/>
    <xf numFmtId="0" fontId="1" fillId="0" borderId="0"/>
    <xf numFmtId="164" fontId="1" fillId="0" borderId="0" applyFont="0" applyFill="0" applyBorder="0" applyAlignment="0" applyProtection="0"/>
    <xf numFmtId="0" fontId="1" fillId="0" borderId="0"/>
  </cellStyleXfs>
  <cellXfs count="52">
    <xf numFmtId="0" fontId="0" fillId="0" borderId="0" xfId="0"/>
    <xf numFmtId="0" fontId="6" fillId="2" borderId="1" xfId="1" applyFont="1" applyFill="1" applyBorder="1" applyAlignment="1">
      <alignment horizontal="center" vertical="center" wrapText="1"/>
    </xf>
    <xf numFmtId="0" fontId="4" fillId="0" borderId="0" xfId="5"/>
    <xf numFmtId="0" fontId="4" fillId="0" borderId="0" xfId="5" applyAlignment="1">
      <alignment horizontal="center"/>
    </xf>
    <xf numFmtId="0" fontId="4" fillId="0" borderId="0" xfId="5" applyAlignment="1">
      <alignment wrapText="1"/>
    </xf>
    <xf numFmtId="0" fontId="13" fillId="0" borderId="0" xfId="5" applyFont="1" applyAlignment="1">
      <alignment wrapText="1"/>
    </xf>
    <xf numFmtId="0" fontId="14" fillId="0" borderId="1" xfId="5" applyFont="1" applyBorder="1" applyAlignment="1">
      <alignment wrapText="1"/>
    </xf>
    <xf numFmtId="0" fontId="14" fillId="0" borderId="1" xfId="5" applyFont="1" applyBorder="1" applyAlignment="1">
      <alignment horizontal="center" wrapText="1"/>
    </xf>
    <xf numFmtId="0" fontId="10" fillId="0" borderId="1" xfId="5" applyFont="1" applyBorder="1" applyAlignment="1">
      <alignment wrapText="1"/>
    </xf>
    <xf numFmtId="0" fontId="10" fillId="0" borderId="1" xfId="5" applyFont="1" applyBorder="1" applyAlignment="1">
      <alignment horizontal="center"/>
    </xf>
    <xf numFmtId="0" fontId="6" fillId="0" borderId="1" xfId="0" applyFont="1" applyBorder="1" applyAlignment="1">
      <alignment horizontal="center" vertical="center" wrapText="1"/>
    </xf>
    <xf numFmtId="0" fontId="16" fillId="0" borderId="0" xfId="1" applyFont="1" applyProtection="1">
      <protection locked="0"/>
    </xf>
    <xf numFmtId="0" fontId="16" fillId="0" borderId="0" xfId="1" applyFont="1" applyAlignment="1" applyProtection="1">
      <alignment horizontal="left" vertical="center"/>
      <protection locked="0"/>
    </xf>
    <xf numFmtId="0" fontId="8" fillId="0" borderId="0" xfId="0" applyFont="1"/>
    <xf numFmtId="0" fontId="16" fillId="0" borderId="0" xfId="1" applyFont="1" applyAlignment="1" applyProtection="1">
      <alignment horizontal="center" vertical="center"/>
      <protection locked="0"/>
    </xf>
    <xf numFmtId="165" fontId="16" fillId="0" borderId="0" xfId="1" applyNumberFormat="1" applyFont="1" applyAlignment="1" applyProtection="1">
      <alignment horizontal="center" vertical="center"/>
      <protection locked="0"/>
    </xf>
    <xf numFmtId="0" fontId="6" fillId="0" borderId="0" xfId="1" applyFont="1" applyAlignment="1">
      <alignment horizontal="center" vertical="center" wrapText="1"/>
    </xf>
    <xf numFmtId="0" fontId="6" fillId="0" borderId="0" xfId="8" applyFont="1" applyAlignment="1">
      <alignment horizontal="right" wrapText="1"/>
    </xf>
    <xf numFmtId="0" fontId="20" fillId="0" borderId="0" xfId="8" applyFont="1"/>
    <xf numFmtId="0" fontId="20" fillId="0" borderId="0" xfId="8" applyFont="1" applyAlignment="1">
      <alignment horizontal="right"/>
    </xf>
    <xf numFmtId="0" fontId="6" fillId="0" borderId="1" xfId="1" applyFont="1" applyBorder="1" applyAlignment="1">
      <alignment horizontal="left" vertical="center" wrapText="1"/>
    </xf>
    <xf numFmtId="0" fontId="9" fillId="0" borderId="1" xfId="0" applyFont="1" applyBorder="1" applyAlignment="1">
      <alignment horizontal="left" vertical="top" wrapText="1"/>
    </xf>
    <xf numFmtId="0" fontId="16" fillId="0" borderId="0" xfId="1" applyFont="1" applyAlignment="1" applyProtection="1">
      <alignment vertical="top" wrapText="1"/>
      <protection locked="0"/>
    </xf>
    <xf numFmtId="0" fontId="7" fillId="0" borderId="0" xfId="1" applyFont="1" applyAlignment="1" applyProtection="1">
      <alignment horizontal="left" vertical="center"/>
      <protection locked="0"/>
    </xf>
    <xf numFmtId="0" fontId="7" fillId="0" borderId="0" xfId="1" applyFont="1" applyAlignment="1" applyProtection="1">
      <alignment vertical="top" wrapText="1"/>
      <protection locked="0"/>
    </xf>
    <xf numFmtId="0" fontId="7" fillId="0" borderId="0" xfId="1" applyFont="1" applyAlignment="1" applyProtection="1">
      <alignment horizontal="center" vertical="center"/>
      <protection locked="0"/>
    </xf>
    <xf numFmtId="165" fontId="7" fillId="0" borderId="0" xfId="1" applyNumberFormat="1" applyFont="1" applyAlignment="1" applyProtection="1">
      <alignment horizontal="center" vertical="center"/>
      <protection locked="0"/>
    </xf>
    <xf numFmtId="0" fontId="11" fillId="0" borderId="1" xfId="5" applyFont="1" applyBorder="1" applyAlignment="1">
      <alignment horizontal="center" vertical="center"/>
    </xf>
    <xf numFmtId="0" fontId="6" fillId="2" borderId="1" xfId="0" applyFont="1" applyFill="1" applyBorder="1" applyAlignment="1">
      <alignment horizontal="center" vertical="center" wrapText="1"/>
    </xf>
    <xf numFmtId="0" fontId="6" fillId="2" borderId="1" xfId="1" applyFont="1" applyFill="1" applyBorder="1" applyAlignment="1" applyProtection="1">
      <alignment horizontal="center" vertical="center"/>
      <protection locked="0"/>
    </xf>
    <xf numFmtId="165" fontId="6" fillId="0" borderId="1" xfId="1" applyNumberFormat="1" applyFont="1" applyBorder="1" applyAlignment="1" applyProtection="1">
      <alignment horizontal="center" vertical="center" wrapText="1"/>
      <protection locked="0"/>
    </xf>
    <xf numFmtId="3" fontId="6" fillId="2" borderId="1" xfId="0" applyNumberFormat="1" applyFont="1" applyFill="1" applyBorder="1" applyAlignment="1">
      <alignment horizontal="left" vertical="center" wrapText="1"/>
    </xf>
    <xf numFmtId="0" fontId="9" fillId="2" borderId="1" xfId="0" applyFont="1" applyFill="1" applyBorder="1" applyAlignment="1">
      <alignment horizontal="center" vertical="center" wrapText="1"/>
    </xf>
    <xf numFmtId="2" fontId="9" fillId="0" borderId="1" xfId="0" applyNumberFormat="1" applyFont="1" applyBorder="1" applyAlignment="1">
      <alignment horizontal="center" vertical="center" wrapText="1"/>
    </xf>
    <xf numFmtId="0" fontId="9" fillId="0" borderId="1" xfId="0" applyFont="1" applyBorder="1" applyAlignment="1">
      <alignment horizontal="justify" vertical="center" wrapText="1"/>
    </xf>
    <xf numFmtId="0" fontId="9" fillId="0" borderId="1" xfId="0" applyFont="1" applyBorder="1" applyAlignment="1">
      <alignment horizontal="center" vertical="center" wrapText="1"/>
    </xf>
    <xf numFmtId="0" fontId="9" fillId="0" borderId="1" xfId="1" applyFont="1" applyBorder="1" applyAlignment="1" applyProtection="1">
      <alignment horizontal="center" vertical="center"/>
      <protection locked="0"/>
    </xf>
    <xf numFmtId="2" fontId="9" fillId="0" borderId="1" xfId="1" applyNumberFormat="1" applyFont="1" applyBorder="1" applyAlignment="1" applyProtection="1">
      <alignment horizontal="center" vertical="center"/>
      <protection locked="0"/>
    </xf>
    <xf numFmtId="0" fontId="9" fillId="0" borderId="1" xfId="1" applyFont="1" applyBorder="1" applyAlignment="1" applyProtection="1">
      <alignment vertical="top" wrapText="1"/>
      <protection locked="0"/>
    </xf>
    <xf numFmtId="3" fontId="7" fillId="0" borderId="0" xfId="1" applyNumberFormat="1" applyFont="1" applyAlignment="1" applyProtection="1">
      <alignment horizontal="center" vertical="center"/>
      <protection locked="0"/>
    </xf>
    <xf numFmtId="3" fontId="16" fillId="0" borderId="0" xfId="1" applyNumberFormat="1" applyFont="1" applyAlignment="1" applyProtection="1">
      <alignment horizontal="center" vertical="center"/>
      <protection locked="0"/>
    </xf>
    <xf numFmtId="2" fontId="6" fillId="2" borderId="1" xfId="0" applyNumberFormat="1" applyFont="1" applyFill="1" applyBorder="1" applyAlignment="1">
      <alignment horizontal="center" vertical="center" wrapText="1"/>
    </xf>
    <xf numFmtId="2" fontId="9" fillId="2" borderId="1" xfId="1" applyNumberFormat="1" applyFont="1" applyFill="1" applyBorder="1" applyAlignment="1">
      <alignment horizontal="center" vertical="center"/>
    </xf>
    <xf numFmtId="3" fontId="6" fillId="0" borderId="1" xfId="0" applyNumberFormat="1" applyFont="1" applyBorder="1" applyAlignment="1">
      <alignment horizontal="left" vertical="center" wrapText="1"/>
    </xf>
    <xf numFmtId="3" fontId="6" fillId="2" borderId="1" xfId="0" applyNumberFormat="1" applyFont="1" applyFill="1" applyBorder="1" applyAlignment="1" applyProtection="1">
      <alignment horizontal="left" vertical="center" wrapText="1"/>
      <protection locked="0"/>
    </xf>
    <xf numFmtId="4" fontId="7" fillId="0" borderId="1" xfId="6" applyNumberFormat="1" applyFont="1" applyBorder="1" applyAlignment="1" applyProtection="1">
      <alignment horizontal="center" vertical="center"/>
      <protection locked="0"/>
    </xf>
    <xf numFmtId="0" fontId="6" fillId="0" borderId="0" xfId="1" applyFont="1" applyAlignment="1">
      <alignment horizontal="center" vertical="center" wrapText="1"/>
    </xf>
    <xf numFmtId="0" fontId="17" fillId="0" borderId="0" xfId="1" applyFont="1" applyAlignment="1" applyProtection="1">
      <alignment horizontal="left" vertical="center" wrapText="1"/>
      <protection locked="0"/>
    </xf>
    <xf numFmtId="0" fontId="19" fillId="0" borderId="0" xfId="0" applyFont="1" applyAlignment="1">
      <alignment wrapText="1"/>
    </xf>
    <xf numFmtId="1" fontId="7" fillId="0" borderId="0" xfId="1" applyNumberFormat="1" applyFont="1" applyAlignment="1" applyProtection="1">
      <alignment horizontal="right"/>
      <protection locked="0"/>
    </xf>
    <xf numFmtId="0" fontId="5" fillId="0" borderId="0" xfId="0" applyFont="1"/>
    <xf numFmtId="0" fontId="7" fillId="0" borderId="1" xfId="6" applyFont="1" applyBorder="1" applyAlignment="1" applyProtection="1">
      <alignment horizontal="right" vertical="center"/>
      <protection locked="0"/>
    </xf>
  </cellXfs>
  <cellStyles count="9">
    <cellStyle name="Currency 2" xfId="4" xr:uid="{00000000-0005-0000-0000-000000000000}"/>
    <cellStyle name="Currency 2 2" xfId="7" xr:uid="{00000000-0005-0000-0000-000001000000}"/>
    <cellStyle name="Įprastas 2" xfId="5" xr:uid="{00000000-0005-0000-0000-000002000000}"/>
    <cellStyle name="Įprastas 2 2" xfId="8" xr:uid="{00000000-0005-0000-0000-000003000000}"/>
    <cellStyle name="Normal" xfId="0" builtinId="0"/>
    <cellStyle name="Normal 2" xfId="1" xr:uid="{00000000-0005-0000-0000-000005000000}"/>
    <cellStyle name="Normal 2 2" xfId="6" xr:uid="{00000000-0005-0000-0000-000006000000}"/>
    <cellStyle name="Normal 3" xfId="2" xr:uid="{00000000-0005-0000-0000-000007000000}"/>
    <cellStyle name="Normal 3 2" xfId="3" xr:uid="{00000000-0005-0000-0000-00000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101"/>
  <sheetViews>
    <sheetView tabSelected="1" topLeftCell="A84" zoomScale="80" zoomScaleNormal="80" workbookViewId="0">
      <selection activeCell="M89" sqref="M89"/>
    </sheetView>
  </sheetViews>
  <sheetFormatPr defaultColWidth="8.42578125" defaultRowHeight="12.75" x14ac:dyDescent="0.2"/>
  <cols>
    <col min="1" max="1" width="8.42578125" style="12"/>
    <col min="2" max="2" width="12.42578125" style="12" customWidth="1"/>
    <col min="3" max="3" width="61.42578125" style="22" customWidth="1"/>
    <col min="4" max="4" width="8.42578125" style="14"/>
    <col min="5" max="5" width="11.5703125" style="15" customWidth="1"/>
    <col min="6" max="8" width="11.5703125" style="40" customWidth="1"/>
    <col min="9" max="16384" width="8.42578125" style="11"/>
  </cols>
  <sheetData>
    <row r="1" spans="1:8" ht="15" x14ac:dyDescent="0.25">
      <c r="A1" s="49" t="s">
        <v>0</v>
      </c>
      <c r="B1" s="49"/>
      <c r="C1" s="50"/>
      <c r="D1" s="50"/>
      <c r="E1" s="50"/>
      <c r="F1" s="50"/>
      <c r="G1" s="50"/>
      <c r="H1" s="50"/>
    </row>
    <row r="2" spans="1:8" x14ac:dyDescent="0.2">
      <c r="A2" s="23" t="s">
        <v>1</v>
      </c>
      <c r="C2" s="24"/>
      <c r="D2" s="25"/>
      <c r="E2" s="26"/>
      <c r="F2" s="39"/>
      <c r="G2" s="39"/>
      <c r="H2" s="39"/>
    </row>
    <row r="3" spans="1:8" ht="8.4499999999999993" customHeight="1" x14ac:dyDescent="0.2">
      <c r="A3" s="23"/>
      <c r="C3" s="24"/>
      <c r="D3" s="25"/>
      <c r="E3" s="26"/>
      <c r="F3" s="39"/>
      <c r="G3" s="39"/>
      <c r="H3" s="39"/>
    </row>
    <row r="4" spans="1:8" ht="28.5" customHeight="1" x14ac:dyDescent="0.2">
      <c r="A4" s="47" t="s">
        <v>2</v>
      </c>
      <c r="B4" s="47"/>
      <c r="C4" s="48"/>
      <c r="D4" s="48"/>
      <c r="E4" s="48"/>
      <c r="F4" s="48"/>
      <c r="G4" s="48"/>
      <c r="H4" s="48"/>
    </row>
    <row r="5" spans="1:8" ht="7.5" customHeight="1" x14ac:dyDescent="0.2">
      <c r="A5" s="46"/>
      <c r="B5" s="46"/>
      <c r="C5" s="46"/>
      <c r="D5" s="46"/>
      <c r="E5" s="46"/>
      <c r="F5" s="16"/>
      <c r="G5" s="16"/>
      <c r="H5" s="16"/>
    </row>
    <row r="6" spans="1:8" ht="76.5" x14ac:dyDescent="0.2">
      <c r="A6" s="1" t="s">
        <v>3</v>
      </c>
      <c r="B6" s="1" t="s">
        <v>4</v>
      </c>
      <c r="C6" s="20" t="s">
        <v>5</v>
      </c>
      <c r="D6" s="29" t="s">
        <v>6</v>
      </c>
      <c r="E6" s="30" t="s">
        <v>7</v>
      </c>
      <c r="F6" s="43" t="s">
        <v>8</v>
      </c>
      <c r="G6" s="44" t="s">
        <v>9</v>
      </c>
      <c r="H6" s="31" t="s">
        <v>10</v>
      </c>
    </row>
    <row r="7" spans="1:8" s="13" customFormat="1" x14ac:dyDescent="0.2">
      <c r="A7" s="28">
        <v>1</v>
      </c>
      <c r="B7" s="28">
        <v>2</v>
      </c>
      <c r="C7" s="10">
        <v>3</v>
      </c>
      <c r="D7" s="28">
        <v>4</v>
      </c>
      <c r="E7" s="10">
        <v>5</v>
      </c>
      <c r="F7" s="28">
        <v>6</v>
      </c>
      <c r="G7" s="28">
        <v>7</v>
      </c>
      <c r="H7" s="28">
        <v>8</v>
      </c>
    </row>
    <row r="8" spans="1:8" ht="51" x14ac:dyDescent="0.2">
      <c r="A8" s="32">
        <v>1</v>
      </c>
      <c r="B8" s="32" t="s">
        <v>11</v>
      </c>
      <c r="C8" s="34" t="s">
        <v>12</v>
      </c>
      <c r="D8" s="32" t="s">
        <v>13</v>
      </c>
      <c r="E8" s="33">
        <v>2</v>
      </c>
      <c r="F8" s="42">
        <v>53</v>
      </c>
      <c r="G8" s="42"/>
      <c r="H8" s="41">
        <f>SUM(E8*G8)</f>
        <v>0</v>
      </c>
    </row>
    <row r="9" spans="1:8" ht="51" x14ac:dyDescent="0.2">
      <c r="A9" s="32">
        <v>2</v>
      </c>
      <c r="B9" s="32" t="s">
        <v>11</v>
      </c>
      <c r="C9" s="34" t="s">
        <v>14</v>
      </c>
      <c r="D9" s="32" t="s">
        <v>13</v>
      </c>
      <c r="E9" s="33">
        <v>2</v>
      </c>
      <c r="F9" s="42">
        <v>58</v>
      </c>
      <c r="G9" s="42"/>
      <c r="H9" s="41">
        <f t="shared" ref="H9:H72" si="0">SUM(E9*G9)</f>
        <v>0</v>
      </c>
    </row>
    <row r="10" spans="1:8" ht="51" x14ac:dyDescent="0.2">
      <c r="A10" s="32">
        <v>3</v>
      </c>
      <c r="B10" s="32" t="s">
        <v>11</v>
      </c>
      <c r="C10" s="34" t="s">
        <v>15</v>
      </c>
      <c r="D10" s="32" t="s">
        <v>13</v>
      </c>
      <c r="E10" s="33">
        <v>1.5</v>
      </c>
      <c r="F10" s="42">
        <v>63</v>
      </c>
      <c r="G10" s="42"/>
      <c r="H10" s="41">
        <f t="shared" si="0"/>
        <v>0</v>
      </c>
    </row>
    <row r="11" spans="1:8" ht="51" x14ac:dyDescent="0.2">
      <c r="A11" s="32">
        <v>4</v>
      </c>
      <c r="B11" s="32" t="s">
        <v>11</v>
      </c>
      <c r="C11" s="34" t="s">
        <v>16</v>
      </c>
      <c r="D11" s="32" t="s">
        <v>13</v>
      </c>
      <c r="E11" s="33">
        <v>1</v>
      </c>
      <c r="F11" s="42">
        <v>81</v>
      </c>
      <c r="G11" s="42"/>
      <c r="H11" s="41">
        <f t="shared" si="0"/>
        <v>0</v>
      </c>
    </row>
    <row r="12" spans="1:8" ht="51" x14ac:dyDescent="0.2">
      <c r="A12" s="32">
        <v>5</v>
      </c>
      <c r="B12" s="32" t="s">
        <v>11</v>
      </c>
      <c r="C12" s="34" t="s">
        <v>17</v>
      </c>
      <c r="D12" s="32" t="s">
        <v>13</v>
      </c>
      <c r="E12" s="33">
        <v>1</v>
      </c>
      <c r="F12" s="42">
        <v>65</v>
      </c>
      <c r="G12" s="42"/>
      <c r="H12" s="41">
        <f t="shared" si="0"/>
        <v>0</v>
      </c>
    </row>
    <row r="13" spans="1:8" ht="51" x14ac:dyDescent="0.2">
      <c r="A13" s="32">
        <v>6</v>
      </c>
      <c r="B13" s="32" t="s">
        <v>11</v>
      </c>
      <c r="C13" s="34" t="s">
        <v>18</v>
      </c>
      <c r="D13" s="32" t="s">
        <v>13</v>
      </c>
      <c r="E13" s="33">
        <v>1.5</v>
      </c>
      <c r="F13" s="42">
        <v>74</v>
      </c>
      <c r="G13" s="42"/>
      <c r="H13" s="41">
        <f t="shared" si="0"/>
        <v>0</v>
      </c>
    </row>
    <row r="14" spans="1:8" ht="51" x14ac:dyDescent="0.2">
      <c r="A14" s="32">
        <v>7</v>
      </c>
      <c r="B14" s="32" t="s">
        <v>11</v>
      </c>
      <c r="C14" s="34" t="s">
        <v>19</v>
      </c>
      <c r="D14" s="32" t="s">
        <v>13</v>
      </c>
      <c r="E14" s="33">
        <v>1.5</v>
      </c>
      <c r="F14" s="42">
        <v>89</v>
      </c>
      <c r="G14" s="42"/>
      <c r="H14" s="41">
        <f t="shared" si="0"/>
        <v>0</v>
      </c>
    </row>
    <row r="15" spans="1:8" ht="51" x14ac:dyDescent="0.2">
      <c r="A15" s="32">
        <v>8</v>
      </c>
      <c r="B15" s="32" t="s">
        <v>11</v>
      </c>
      <c r="C15" s="34" t="s">
        <v>20</v>
      </c>
      <c r="D15" s="32" t="s">
        <v>13</v>
      </c>
      <c r="E15" s="33">
        <v>1.2</v>
      </c>
      <c r="F15" s="42">
        <v>32</v>
      </c>
      <c r="G15" s="42"/>
      <c r="H15" s="41">
        <f t="shared" si="0"/>
        <v>0</v>
      </c>
    </row>
    <row r="16" spans="1:8" ht="51" x14ac:dyDescent="0.2">
      <c r="A16" s="32">
        <v>9</v>
      </c>
      <c r="B16" s="32" t="s">
        <v>11</v>
      </c>
      <c r="C16" s="34" t="s">
        <v>21</v>
      </c>
      <c r="D16" s="32" t="s">
        <v>13</v>
      </c>
      <c r="E16" s="33">
        <v>1.2</v>
      </c>
      <c r="F16" s="42">
        <v>45</v>
      </c>
      <c r="G16" s="42"/>
      <c r="H16" s="41">
        <f t="shared" si="0"/>
        <v>0</v>
      </c>
    </row>
    <row r="17" spans="1:8" ht="51" x14ac:dyDescent="0.2">
      <c r="A17" s="32">
        <v>10</v>
      </c>
      <c r="B17" s="32" t="s">
        <v>11</v>
      </c>
      <c r="C17" s="34" t="s">
        <v>22</v>
      </c>
      <c r="D17" s="32" t="s">
        <v>13</v>
      </c>
      <c r="E17" s="33">
        <v>0.55000000000000004</v>
      </c>
      <c r="F17" s="42">
        <v>58</v>
      </c>
      <c r="G17" s="42"/>
      <c r="H17" s="41">
        <f t="shared" si="0"/>
        <v>0</v>
      </c>
    </row>
    <row r="18" spans="1:8" ht="76.5" x14ac:dyDescent="0.2">
      <c r="A18" s="32">
        <v>11</v>
      </c>
      <c r="B18" s="32" t="s">
        <v>11</v>
      </c>
      <c r="C18" s="21" t="s">
        <v>23</v>
      </c>
      <c r="D18" s="32" t="s">
        <v>13</v>
      </c>
      <c r="E18" s="33">
        <v>1</v>
      </c>
      <c r="F18" s="42">
        <v>1996</v>
      </c>
      <c r="G18" s="42"/>
      <c r="H18" s="41">
        <f t="shared" si="0"/>
        <v>0</v>
      </c>
    </row>
    <row r="19" spans="1:8" ht="76.5" x14ac:dyDescent="0.2">
      <c r="A19" s="32">
        <v>12</v>
      </c>
      <c r="B19" s="32" t="s">
        <v>11</v>
      </c>
      <c r="C19" s="21" t="s">
        <v>24</v>
      </c>
      <c r="D19" s="32" t="s">
        <v>13</v>
      </c>
      <c r="E19" s="33">
        <v>1</v>
      </c>
      <c r="F19" s="42">
        <v>2610</v>
      </c>
      <c r="G19" s="42"/>
      <c r="H19" s="41">
        <f t="shared" si="0"/>
        <v>0</v>
      </c>
    </row>
    <row r="20" spans="1:8" ht="76.5" x14ac:dyDescent="0.2">
      <c r="A20" s="32">
        <v>13</v>
      </c>
      <c r="B20" s="32" t="s">
        <v>25</v>
      </c>
      <c r="C20" s="34" t="s">
        <v>26</v>
      </c>
      <c r="D20" s="32" t="s">
        <v>13</v>
      </c>
      <c r="E20" s="33">
        <v>0.9</v>
      </c>
      <c r="F20" s="42">
        <v>115</v>
      </c>
      <c r="G20" s="42"/>
      <c r="H20" s="41">
        <f t="shared" si="0"/>
        <v>0</v>
      </c>
    </row>
    <row r="21" spans="1:8" ht="76.5" x14ac:dyDescent="0.2">
      <c r="A21" s="32">
        <v>13</v>
      </c>
      <c r="B21" s="32" t="s">
        <v>25</v>
      </c>
      <c r="C21" s="34" t="s">
        <v>27</v>
      </c>
      <c r="D21" s="32" t="s">
        <v>13</v>
      </c>
      <c r="E21" s="33">
        <v>0.5</v>
      </c>
      <c r="F21" s="42">
        <v>126</v>
      </c>
      <c r="G21" s="42"/>
      <c r="H21" s="41">
        <f t="shared" si="0"/>
        <v>0</v>
      </c>
    </row>
    <row r="22" spans="1:8" ht="76.5" x14ac:dyDescent="0.2">
      <c r="A22" s="32">
        <v>14</v>
      </c>
      <c r="B22" s="32" t="s">
        <v>25</v>
      </c>
      <c r="C22" s="34" t="s">
        <v>28</v>
      </c>
      <c r="D22" s="32" t="s">
        <v>13</v>
      </c>
      <c r="E22" s="33">
        <v>0.55000000000000004</v>
      </c>
      <c r="F22" s="42">
        <v>142</v>
      </c>
      <c r="G22" s="42"/>
      <c r="H22" s="41">
        <f t="shared" si="0"/>
        <v>0</v>
      </c>
    </row>
    <row r="23" spans="1:8" ht="76.5" x14ac:dyDescent="0.2">
      <c r="A23" s="32">
        <v>15</v>
      </c>
      <c r="B23" s="32" t="s">
        <v>25</v>
      </c>
      <c r="C23" s="34" t="s">
        <v>29</v>
      </c>
      <c r="D23" s="32" t="s">
        <v>13</v>
      </c>
      <c r="E23" s="33">
        <v>0.3</v>
      </c>
      <c r="F23" s="42">
        <v>193</v>
      </c>
      <c r="G23" s="42"/>
      <c r="H23" s="41">
        <f t="shared" si="0"/>
        <v>0</v>
      </c>
    </row>
    <row r="24" spans="1:8" ht="63.75" x14ac:dyDescent="0.2">
      <c r="A24" s="32">
        <v>16</v>
      </c>
      <c r="B24" s="32" t="s">
        <v>25</v>
      </c>
      <c r="C24" s="34" t="s">
        <v>30</v>
      </c>
      <c r="D24" s="32" t="s">
        <v>13</v>
      </c>
      <c r="E24" s="33">
        <v>1.5</v>
      </c>
      <c r="F24" s="42">
        <v>38</v>
      </c>
      <c r="G24" s="42"/>
      <c r="H24" s="41">
        <f t="shared" si="0"/>
        <v>0</v>
      </c>
    </row>
    <row r="25" spans="1:8" ht="63.75" x14ac:dyDescent="0.2">
      <c r="A25" s="32">
        <v>17</v>
      </c>
      <c r="B25" s="32" t="s">
        <v>25</v>
      </c>
      <c r="C25" s="34" t="s">
        <v>31</v>
      </c>
      <c r="D25" s="32" t="s">
        <v>13</v>
      </c>
      <c r="E25" s="33">
        <v>1.5</v>
      </c>
      <c r="F25" s="42">
        <v>48</v>
      </c>
      <c r="G25" s="42"/>
      <c r="H25" s="41">
        <f t="shared" si="0"/>
        <v>0</v>
      </c>
    </row>
    <row r="26" spans="1:8" ht="63.75" x14ac:dyDescent="0.2">
      <c r="A26" s="32">
        <v>18</v>
      </c>
      <c r="B26" s="32" t="s">
        <v>25</v>
      </c>
      <c r="C26" s="34" t="s">
        <v>32</v>
      </c>
      <c r="D26" s="32" t="s">
        <v>13</v>
      </c>
      <c r="E26" s="33">
        <v>0.9</v>
      </c>
      <c r="F26" s="42">
        <v>62</v>
      </c>
      <c r="G26" s="42"/>
      <c r="H26" s="41">
        <f t="shared" si="0"/>
        <v>0</v>
      </c>
    </row>
    <row r="27" spans="1:8" ht="63.75" x14ac:dyDescent="0.2">
      <c r="A27" s="32">
        <v>19</v>
      </c>
      <c r="B27" s="32" t="s">
        <v>25</v>
      </c>
      <c r="C27" s="34" t="s">
        <v>33</v>
      </c>
      <c r="D27" s="32" t="s">
        <v>13</v>
      </c>
      <c r="E27" s="33">
        <v>0.4</v>
      </c>
      <c r="F27" s="42">
        <v>73</v>
      </c>
      <c r="G27" s="42"/>
      <c r="H27" s="41">
        <f t="shared" si="0"/>
        <v>0</v>
      </c>
    </row>
    <row r="28" spans="1:8" ht="63.75" x14ac:dyDescent="0.2">
      <c r="A28" s="32">
        <v>20</v>
      </c>
      <c r="B28" s="32" t="s">
        <v>25</v>
      </c>
      <c r="C28" s="34" t="s">
        <v>34</v>
      </c>
      <c r="D28" s="32" t="s">
        <v>13</v>
      </c>
      <c r="E28" s="33">
        <v>0.3</v>
      </c>
      <c r="F28" s="42">
        <v>107</v>
      </c>
      <c r="G28" s="42"/>
      <c r="H28" s="41">
        <f t="shared" si="0"/>
        <v>0</v>
      </c>
    </row>
    <row r="29" spans="1:8" ht="51" x14ac:dyDescent="0.2">
      <c r="A29" s="32">
        <v>21</v>
      </c>
      <c r="B29" s="32" t="s">
        <v>25</v>
      </c>
      <c r="C29" s="34" t="s">
        <v>35</v>
      </c>
      <c r="D29" s="32" t="s">
        <v>13</v>
      </c>
      <c r="E29" s="33">
        <v>0.65</v>
      </c>
      <c r="F29" s="42">
        <v>58</v>
      </c>
      <c r="G29" s="42"/>
      <c r="H29" s="41">
        <f t="shared" si="0"/>
        <v>0</v>
      </c>
    </row>
    <row r="30" spans="1:8" ht="51" x14ac:dyDescent="0.2">
      <c r="A30" s="32">
        <v>22</v>
      </c>
      <c r="B30" s="32" t="s">
        <v>25</v>
      </c>
      <c r="C30" s="34" t="s">
        <v>36</v>
      </c>
      <c r="D30" s="35" t="s">
        <v>13</v>
      </c>
      <c r="E30" s="33">
        <v>1</v>
      </c>
      <c r="F30" s="42">
        <v>75</v>
      </c>
      <c r="G30" s="42"/>
      <c r="H30" s="41">
        <f t="shared" si="0"/>
        <v>0</v>
      </c>
    </row>
    <row r="31" spans="1:8" ht="51" x14ac:dyDescent="0.2">
      <c r="A31" s="32">
        <v>23</v>
      </c>
      <c r="B31" s="32" t="s">
        <v>25</v>
      </c>
      <c r="C31" s="34" t="s">
        <v>37</v>
      </c>
      <c r="D31" s="35" t="s">
        <v>13</v>
      </c>
      <c r="E31" s="33">
        <v>1</v>
      </c>
      <c r="F31" s="42">
        <v>104</v>
      </c>
      <c r="G31" s="42"/>
      <c r="H31" s="41">
        <f t="shared" si="0"/>
        <v>0</v>
      </c>
    </row>
    <row r="32" spans="1:8" ht="51" x14ac:dyDescent="0.2">
      <c r="A32" s="32">
        <v>24</v>
      </c>
      <c r="B32" s="32" t="s">
        <v>25</v>
      </c>
      <c r="C32" s="34" t="s">
        <v>38</v>
      </c>
      <c r="D32" s="35" t="s">
        <v>13</v>
      </c>
      <c r="E32" s="33">
        <v>0.5</v>
      </c>
      <c r="F32" s="42">
        <v>113</v>
      </c>
      <c r="G32" s="42"/>
      <c r="H32" s="41">
        <f t="shared" si="0"/>
        <v>0</v>
      </c>
    </row>
    <row r="33" spans="1:8" ht="51" x14ac:dyDescent="0.2">
      <c r="A33" s="32">
        <v>25</v>
      </c>
      <c r="B33" s="32" t="s">
        <v>25</v>
      </c>
      <c r="C33" s="34" t="s">
        <v>39</v>
      </c>
      <c r="D33" s="35" t="s">
        <v>13</v>
      </c>
      <c r="E33" s="33">
        <v>0.3</v>
      </c>
      <c r="F33" s="42">
        <v>140</v>
      </c>
      <c r="G33" s="42"/>
      <c r="H33" s="41">
        <f t="shared" si="0"/>
        <v>0</v>
      </c>
    </row>
    <row r="34" spans="1:8" ht="51" x14ac:dyDescent="0.2">
      <c r="A34" s="32">
        <v>26</v>
      </c>
      <c r="B34" s="32" t="s">
        <v>25</v>
      </c>
      <c r="C34" s="34" t="s">
        <v>40</v>
      </c>
      <c r="D34" s="35" t="s">
        <v>13</v>
      </c>
      <c r="E34" s="33">
        <v>2.5</v>
      </c>
      <c r="F34" s="42">
        <v>380</v>
      </c>
      <c r="G34" s="42"/>
      <c r="H34" s="41">
        <f t="shared" si="0"/>
        <v>0</v>
      </c>
    </row>
    <row r="35" spans="1:8" ht="51" x14ac:dyDescent="0.2">
      <c r="A35" s="32">
        <v>27</v>
      </c>
      <c r="B35" s="32" t="s">
        <v>25</v>
      </c>
      <c r="C35" s="34" t="s">
        <v>41</v>
      </c>
      <c r="D35" s="35" t="s">
        <v>13</v>
      </c>
      <c r="E35" s="33">
        <v>2.5</v>
      </c>
      <c r="F35" s="42">
        <v>420</v>
      </c>
      <c r="G35" s="42"/>
      <c r="H35" s="41">
        <f t="shared" si="0"/>
        <v>0</v>
      </c>
    </row>
    <row r="36" spans="1:8" ht="51" x14ac:dyDescent="0.2">
      <c r="A36" s="32">
        <v>28</v>
      </c>
      <c r="B36" s="32" t="s">
        <v>25</v>
      </c>
      <c r="C36" s="34" t="s">
        <v>42</v>
      </c>
      <c r="D36" s="35" t="s">
        <v>13</v>
      </c>
      <c r="E36" s="33">
        <v>2.5</v>
      </c>
      <c r="F36" s="42">
        <v>475</v>
      </c>
      <c r="G36" s="42"/>
      <c r="H36" s="41">
        <f t="shared" si="0"/>
        <v>0</v>
      </c>
    </row>
    <row r="37" spans="1:8" ht="38.25" x14ac:dyDescent="0.2">
      <c r="A37" s="32">
        <v>29</v>
      </c>
      <c r="B37" s="32" t="s">
        <v>25</v>
      </c>
      <c r="C37" s="34" t="s">
        <v>43</v>
      </c>
      <c r="D37" s="32" t="s">
        <v>13</v>
      </c>
      <c r="E37" s="33">
        <v>1.5</v>
      </c>
      <c r="F37" s="42">
        <v>6</v>
      </c>
      <c r="G37" s="42"/>
      <c r="H37" s="41">
        <f t="shared" si="0"/>
        <v>0</v>
      </c>
    </row>
    <row r="38" spans="1:8" ht="38.25" x14ac:dyDescent="0.2">
      <c r="A38" s="32">
        <v>30</v>
      </c>
      <c r="B38" s="32" t="s">
        <v>25</v>
      </c>
      <c r="C38" s="34" t="s">
        <v>44</v>
      </c>
      <c r="D38" s="32" t="s">
        <v>13</v>
      </c>
      <c r="E38" s="33">
        <v>0.65</v>
      </c>
      <c r="F38" s="42">
        <v>7</v>
      </c>
      <c r="G38" s="42"/>
      <c r="H38" s="41">
        <f t="shared" si="0"/>
        <v>0</v>
      </c>
    </row>
    <row r="39" spans="1:8" ht="38.25" x14ac:dyDescent="0.2">
      <c r="A39" s="32">
        <v>31</v>
      </c>
      <c r="B39" s="32" t="s">
        <v>25</v>
      </c>
      <c r="C39" s="34" t="s">
        <v>45</v>
      </c>
      <c r="D39" s="32" t="s">
        <v>13</v>
      </c>
      <c r="E39" s="33">
        <v>1.5</v>
      </c>
      <c r="F39" s="42">
        <v>10</v>
      </c>
      <c r="G39" s="42"/>
      <c r="H39" s="41">
        <f t="shared" si="0"/>
        <v>0</v>
      </c>
    </row>
    <row r="40" spans="1:8" ht="38.25" x14ac:dyDescent="0.2">
      <c r="A40" s="32">
        <v>32</v>
      </c>
      <c r="B40" s="32" t="s">
        <v>25</v>
      </c>
      <c r="C40" s="34" t="s">
        <v>46</v>
      </c>
      <c r="D40" s="32" t="s">
        <v>13</v>
      </c>
      <c r="E40" s="33">
        <v>1</v>
      </c>
      <c r="F40" s="42">
        <v>14</v>
      </c>
      <c r="G40" s="42"/>
      <c r="H40" s="41">
        <f t="shared" si="0"/>
        <v>0</v>
      </c>
    </row>
    <row r="41" spans="1:8" ht="38.25" x14ac:dyDescent="0.2">
      <c r="A41" s="32">
        <v>33</v>
      </c>
      <c r="B41" s="32" t="s">
        <v>25</v>
      </c>
      <c r="C41" s="34" t="s">
        <v>47</v>
      </c>
      <c r="D41" s="32" t="s">
        <v>13</v>
      </c>
      <c r="E41" s="33">
        <v>1</v>
      </c>
      <c r="F41" s="42">
        <v>3</v>
      </c>
      <c r="G41" s="42"/>
      <c r="H41" s="41">
        <f t="shared" si="0"/>
        <v>0</v>
      </c>
    </row>
    <row r="42" spans="1:8" ht="63.75" x14ac:dyDescent="0.2">
      <c r="A42" s="32">
        <v>34</v>
      </c>
      <c r="B42" s="32" t="s">
        <v>25</v>
      </c>
      <c r="C42" s="21" t="s">
        <v>48</v>
      </c>
      <c r="D42" s="35" t="s">
        <v>49</v>
      </c>
      <c r="E42" s="33">
        <v>1</v>
      </c>
      <c r="F42" s="42">
        <v>1875</v>
      </c>
      <c r="G42" s="42"/>
      <c r="H42" s="41">
        <f t="shared" si="0"/>
        <v>0</v>
      </c>
    </row>
    <row r="43" spans="1:8" ht="63.75" x14ac:dyDescent="0.2">
      <c r="A43" s="32">
        <v>35</v>
      </c>
      <c r="B43" s="32" t="s">
        <v>25</v>
      </c>
      <c r="C43" s="21" t="s">
        <v>50</v>
      </c>
      <c r="D43" s="35" t="s">
        <v>49</v>
      </c>
      <c r="E43" s="33">
        <v>2.5</v>
      </c>
      <c r="F43" s="42">
        <v>3118</v>
      </c>
      <c r="G43" s="42"/>
      <c r="H43" s="41">
        <f t="shared" si="0"/>
        <v>0</v>
      </c>
    </row>
    <row r="44" spans="1:8" ht="51" x14ac:dyDescent="0.2">
      <c r="A44" s="32">
        <v>36</v>
      </c>
      <c r="B44" s="32" t="s">
        <v>25</v>
      </c>
      <c r="C44" s="21" t="s">
        <v>51</v>
      </c>
      <c r="D44" s="35" t="s">
        <v>49</v>
      </c>
      <c r="E44" s="33">
        <v>2.5</v>
      </c>
      <c r="F44" s="42">
        <v>645</v>
      </c>
      <c r="G44" s="42"/>
      <c r="H44" s="41">
        <f t="shared" si="0"/>
        <v>0</v>
      </c>
    </row>
    <row r="45" spans="1:8" ht="51" x14ac:dyDescent="0.2">
      <c r="A45" s="32">
        <v>37</v>
      </c>
      <c r="B45" s="32" t="s">
        <v>25</v>
      </c>
      <c r="C45" s="21" t="s">
        <v>52</v>
      </c>
      <c r="D45" s="35" t="s">
        <v>49</v>
      </c>
      <c r="E45" s="33">
        <v>2.5</v>
      </c>
      <c r="F45" s="42">
        <v>725</v>
      </c>
      <c r="G45" s="42"/>
      <c r="H45" s="41">
        <f t="shared" si="0"/>
        <v>0</v>
      </c>
    </row>
    <row r="46" spans="1:8" ht="25.5" x14ac:dyDescent="0.2">
      <c r="A46" s="32">
        <v>38</v>
      </c>
      <c r="B46" s="32" t="s">
        <v>53</v>
      </c>
      <c r="C46" s="21" t="s">
        <v>54</v>
      </c>
      <c r="D46" s="35" t="s">
        <v>49</v>
      </c>
      <c r="E46" s="33">
        <v>2</v>
      </c>
      <c r="F46" s="42">
        <v>192</v>
      </c>
      <c r="G46" s="42"/>
      <c r="H46" s="41">
        <f t="shared" si="0"/>
        <v>0</v>
      </c>
    </row>
    <row r="47" spans="1:8" ht="25.5" x14ac:dyDescent="0.2">
      <c r="A47" s="32">
        <v>39</v>
      </c>
      <c r="B47" s="32" t="s">
        <v>53</v>
      </c>
      <c r="C47" s="21" t="s">
        <v>55</v>
      </c>
      <c r="D47" s="35" t="s">
        <v>49</v>
      </c>
      <c r="E47" s="33">
        <v>2</v>
      </c>
      <c r="F47" s="42">
        <v>220</v>
      </c>
      <c r="G47" s="42"/>
      <c r="H47" s="41">
        <f t="shared" si="0"/>
        <v>0</v>
      </c>
    </row>
    <row r="48" spans="1:8" ht="25.5" x14ac:dyDescent="0.2">
      <c r="A48" s="32">
        <v>40</v>
      </c>
      <c r="B48" s="32" t="s">
        <v>53</v>
      </c>
      <c r="C48" s="21" t="s">
        <v>56</v>
      </c>
      <c r="D48" s="35" t="s">
        <v>49</v>
      </c>
      <c r="E48" s="33">
        <v>2</v>
      </c>
      <c r="F48" s="42">
        <v>235</v>
      </c>
      <c r="G48" s="42"/>
      <c r="H48" s="41">
        <f t="shared" si="0"/>
        <v>0</v>
      </c>
    </row>
    <row r="49" spans="1:8" ht="25.5" x14ac:dyDescent="0.2">
      <c r="A49" s="32">
        <v>41</v>
      </c>
      <c r="B49" s="32" t="s">
        <v>53</v>
      </c>
      <c r="C49" s="21" t="s">
        <v>57</v>
      </c>
      <c r="D49" s="35" t="s">
        <v>49</v>
      </c>
      <c r="E49" s="33">
        <v>2</v>
      </c>
      <c r="F49" s="42">
        <v>280</v>
      </c>
      <c r="G49" s="42"/>
      <c r="H49" s="41">
        <f t="shared" si="0"/>
        <v>0</v>
      </c>
    </row>
    <row r="50" spans="1:8" ht="25.5" x14ac:dyDescent="0.2">
      <c r="A50" s="32">
        <v>42</v>
      </c>
      <c r="B50" s="32" t="s">
        <v>53</v>
      </c>
      <c r="C50" s="21" t="s">
        <v>58</v>
      </c>
      <c r="D50" s="35" t="s">
        <v>49</v>
      </c>
      <c r="E50" s="33">
        <v>2</v>
      </c>
      <c r="F50" s="42">
        <v>730</v>
      </c>
      <c r="G50" s="42"/>
      <c r="H50" s="41">
        <f t="shared" si="0"/>
        <v>0</v>
      </c>
    </row>
    <row r="51" spans="1:8" ht="25.5" x14ac:dyDescent="0.2">
      <c r="A51" s="32">
        <v>43</v>
      </c>
      <c r="B51" s="32" t="s">
        <v>53</v>
      </c>
      <c r="C51" s="21" t="s">
        <v>59</v>
      </c>
      <c r="D51" s="35" t="s">
        <v>49</v>
      </c>
      <c r="E51" s="33">
        <v>2</v>
      </c>
      <c r="F51" s="42">
        <v>773</v>
      </c>
      <c r="G51" s="42"/>
      <c r="H51" s="41">
        <f t="shared" si="0"/>
        <v>0</v>
      </c>
    </row>
    <row r="52" spans="1:8" ht="25.5" x14ac:dyDescent="0.2">
      <c r="A52" s="32">
        <v>44</v>
      </c>
      <c r="B52" s="32" t="s">
        <v>53</v>
      </c>
      <c r="C52" s="21" t="s">
        <v>60</v>
      </c>
      <c r="D52" s="35" t="s">
        <v>49</v>
      </c>
      <c r="E52" s="33">
        <v>2</v>
      </c>
      <c r="F52" s="42">
        <v>918</v>
      </c>
      <c r="G52" s="42"/>
      <c r="H52" s="41">
        <f t="shared" si="0"/>
        <v>0</v>
      </c>
    </row>
    <row r="53" spans="1:8" ht="25.5" x14ac:dyDescent="0.2">
      <c r="A53" s="32">
        <v>45</v>
      </c>
      <c r="B53" s="32" t="s">
        <v>53</v>
      </c>
      <c r="C53" s="21" t="s">
        <v>61</v>
      </c>
      <c r="D53" s="35" t="s">
        <v>49</v>
      </c>
      <c r="E53" s="33">
        <v>1.5</v>
      </c>
      <c r="F53" s="42">
        <v>445</v>
      </c>
      <c r="G53" s="42"/>
      <c r="H53" s="41">
        <f t="shared" si="0"/>
        <v>0</v>
      </c>
    </row>
    <row r="54" spans="1:8" ht="25.5" x14ac:dyDescent="0.2">
      <c r="A54" s="32">
        <v>46</v>
      </c>
      <c r="B54" s="32" t="s">
        <v>53</v>
      </c>
      <c r="C54" s="21" t="s">
        <v>62</v>
      </c>
      <c r="D54" s="35" t="s">
        <v>49</v>
      </c>
      <c r="E54" s="33">
        <v>1.5</v>
      </c>
      <c r="F54" s="42">
        <v>502</v>
      </c>
      <c r="G54" s="42"/>
      <c r="H54" s="41">
        <f t="shared" si="0"/>
        <v>0</v>
      </c>
    </row>
    <row r="55" spans="1:8" ht="25.5" x14ac:dyDescent="0.2">
      <c r="A55" s="32">
        <v>47</v>
      </c>
      <c r="B55" s="32" t="s">
        <v>53</v>
      </c>
      <c r="C55" s="21" t="s">
        <v>63</v>
      </c>
      <c r="D55" s="35" t="s">
        <v>49</v>
      </c>
      <c r="E55" s="33">
        <v>1.5</v>
      </c>
      <c r="F55" s="42">
        <v>580</v>
      </c>
      <c r="G55" s="42"/>
      <c r="H55" s="41">
        <f t="shared" si="0"/>
        <v>0</v>
      </c>
    </row>
    <row r="56" spans="1:8" ht="25.5" x14ac:dyDescent="0.2">
      <c r="A56" s="32">
        <v>48</v>
      </c>
      <c r="B56" s="32" t="s">
        <v>53</v>
      </c>
      <c r="C56" s="21" t="s">
        <v>64</v>
      </c>
      <c r="D56" s="35" t="s">
        <v>49</v>
      </c>
      <c r="E56" s="33">
        <v>1.5</v>
      </c>
      <c r="F56" s="42">
        <v>600</v>
      </c>
      <c r="G56" s="42"/>
      <c r="H56" s="41">
        <f t="shared" si="0"/>
        <v>0</v>
      </c>
    </row>
    <row r="57" spans="1:8" ht="25.5" x14ac:dyDescent="0.2">
      <c r="A57" s="32">
        <v>49</v>
      </c>
      <c r="B57" s="32" t="s">
        <v>53</v>
      </c>
      <c r="C57" s="21" t="s">
        <v>65</v>
      </c>
      <c r="D57" s="35" t="s">
        <v>49</v>
      </c>
      <c r="E57" s="33">
        <v>1.5</v>
      </c>
      <c r="F57" s="42">
        <v>981</v>
      </c>
      <c r="G57" s="42"/>
      <c r="H57" s="41">
        <f t="shared" si="0"/>
        <v>0</v>
      </c>
    </row>
    <row r="58" spans="1:8" ht="25.5" x14ac:dyDescent="0.2">
      <c r="A58" s="32">
        <v>50</v>
      </c>
      <c r="B58" s="32" t="s">
        <v>53</v>
      </c>
      <c r="C58" s="34" t="s">
        <v>66</v>
      </c>
      <c r="D58" s="35" t="s">
        <v>49</v>
      </c>
      <c r="E58" s="33">
        <v>0.65</v>
      </c>
      <c r="F58" s="42">
        <v>35</v>
      </c>
      <c r="G58" s="42"/>
      <c r="H58" s="41">
        <f t="shared" si="0"/>
        <v>0</v>
      </c>
    </row>
    <row r="59" spans="1:8" ht="25.5" x14ac:dyDescent="0.2">
      <c r="A59" s="32">
        <v>51</v>
      </c>
      <c r="B59" s="32" t="s">
        <v>53</v>
      </c>
      <c r="C59" s="34" t="s">
        <v>67</v>
      </c>
      <c r="D59" s="35" t="s">
        <v>49</v>
      </c>
      <c r="E59" s="33">
        <v>0.55000000000000004</v>
      </c>
      <c r="F59" s="42">
        <v>1163</v>
      </c>
      <c r="G59" s="42"/>
      <c r="H59" s="41">
        <f t="shared" si="0"/>
        <v>0</v>
      </c>
    </row>
    <row r="60" spans="1:8" ht="25.5" x14ac:dyDescent="0.2">
      <c r="A60" s="32">
        <v>52</v>
      </c>
      <c r="B60" s="32" t="s">
        <v>53</v>
      </c>
      <c r="C60" s="34" t="s">
        <v>68</v>
      </c>
      <c r="D60" s="35" t="s">
        <v>49</v>
      </c>
      <c r="E60" s="33">
        <v>0.65</v>
      </c>
      <c r="F60" s="42">
        <v>126</v>
      </c>
      <c r="G60" s="42"/>
      <c r="H60" s="41">
        <f t="shared" si="0"/>
        <v>0</v>
      </c>
    </row>
    <row r="61" spans="1:8" ht="25.5" x14ac:dyDescent="0.2">
      <c r="A61" s="32">
        <v>53</v>
      </c>
      <c r="B61" s="32" t="s">
        <v>53</v>
      </c>
      <c r="C61" s="34" t="s">
        <v>69</v>
      </c>
      <c r="D61" s="35" t="s">
        <v>49</v>
      </c>
      <c r="E61" s="33">
        <v>0.65</v>
      </c>
      <c r="F61" s="42">
        <v>480</v>
      </c>
      <c r="G61" s="42"/>
      <c r="H61" s="41">
        <f t="shared" si="0"/>
        <v>0</v>
      </c>
    </row>
    <row r="62" spans="1:8" ht="25.5" x14ac:dyDescent="0.2">
      <c r="A62" s="32">
        <v>54</v>
      </c>
      <c r="B62" s="32" t="s">
        <v>53</v>
      </c>
      <c r="C62" s="34" t="s">
        <v>70</v>
      </c>
      <c r="D62" s="32" t="s">
        <v>71</v>
      </c>
      <c r="E62" s="33">
        <v>0.55000000000000004</v>
      </c>
      <c r="F62" s="42">
        <v>140</v>
      </c>
      <c r="G62" s="42"/>
      <c r="H62" s="41">
        <f t="shared" si="0"/>
        <v>0</v>
      </c>
    </row>
    <row r="63" spans="1:8" ht="25.5" x14ac:dyDescent="0.2">
      <c r="A63" s="32">
        <v>55</v>
      </c>
      <c r="B63" s="32" t="s">
        <v>53</v>
      </c>
      <c r="C63" s="34" t="s">
        <v>72</v>
      </c>
      <c r="D63" s="32" t="s">
        <v>73</v>
      </c>
      <c r="E63" s="33">
        <v>0.65</v>
      </c>
      <c r="F63" s="42">
        <v>377</v>
      </c>
      <c r="G63" s="42"/>
      <c r="H63" s="41">
        <f t="shared" si="0"/>
        <v>0</v>
      </c>
    </row>
    <row r="64" spans="1:8" ht="25.5" x14ac:dyDescent="0.2">
      <c r="A64" s="32">
        <v>56</v>
      </c>
      <c r="B64" s="32" t="s">
        <v>53</v>
      </c>
      <c r="C64" s="34" t="s">
        <v>74</v>
      </c>
      <c r="D64" s="32" t="s">
        <v>73</v>
      </c>
      <c r="E64" s="33">
        <v>0.65</v>
      </c>
      <c r="F64" s="42">
        <v>450</v>
      </c>
      <c r="G64" s="42"/>
      <c r="H64" s="41">
        <f t="shared" si="0"/>
        <v>0</v>
      </c>
    </row>
    <row r="65" spans="1:8" ht="25.5" x14ac:dyDescent="0.2">
      <c r="A65" s="32">
        <v>57</v>
      </c>
      <c r="B65" s="32" t="s">
        <v>75</v>
      </c>
      <c r="C65" s="34" t="s">
        <v>76</v>
      </c>
      <c r="D65" s="32" t="s">
        <v>77</v>
      </c>
      <c r="E65" s="33">
        <v>1</v>
      </c>
      <c r="F65" s="42">
        <v>7</v>
      </c>
      <c r="G65" s="42"/>
      <c r="H65" s="41">
        <f t="shared" si="0"/>
        <v>0</v>
      </c>
    </row>
    <row r="66" spans="1:8" ht="25.5" x14ac:dyDescent="0.2">
      <c r="A66" s="32">
        <v>58</v>
      </c>
      <c r="B66" s="32" t="s">
        <v>75</v>
      </c>
      <c r="C66" s="34" t="s">
        <v>78</v>
      </c>
      <c r="D66" s="32" t="s">
        <v>77</v>
      </c>
      <c r="E66" s="33">
        <v>0.5</v>
      </c>
      <c r="F66" s="42">
        <v>8</v>
      </c>
      <c r="G66" s="42"/>
      <c r="H66" s="41">
        <f t="shared" si="0"/>
        <v>0</v>
      </c>
    </row>
    <row r="67" spans="1:8" ht="25.5" x14ac:dyDescent="0.2">
      <c r="A67" s="32">
        <v>59</v>
      </c>
      <c r="B67" s="32" t="s">
        <v>75</v>
      </c>
      <c r="C67" s="34" t="s">
        <v>79</v>
      </c>
      <c r="D67" s="32" t="s">
        <v>13</v>
      </c>
      <c r="E67" s="33">
        <v>0.55000000000000004</v>
      </c>
      <c r="F67" s="42">
        <v>16</v>
      </c>
      <c r="G67" s="42"/>
      <c r="H67" s="41">
        <f t="shared" si="0"/>
        <v>0</v>
      </c>
    </row>
    <row r="68" spans="1:8" ht="25.5" x14ac:dyDescent="0.2">
      <c r="A68" s="32">
        <v>60</v>
      </c>
      <c r="B68" s="32" t="s">
        <v>75</v>
      </c>
      <c r="C68" s="34" t="s">
        <v>80</v>
      </c>
      <c r="D68" s="32" t="s">
        <v>77</v>
      </c>
      <c r="E68" s="33">
        <v>1</v>
      </c>
      <c r="F68" s="42">
        <v>8</v>
      </c>
      <c r="G68" s="42"/>
      <c r="H68" s="41">
        <f t="shared" si="0"/>
        <v>0</v>
      </c>
    </row>
    <row r="69" spans="1:8" ht="25.5" x14ac:dyDescent="0.2">
      <c r="A69" s="32">
        <v>61</v>
      </c>
      <c r="B69" s="32" t="s">
        <v>75</v>
      </c>
      <c r="C69" s="34" t="s">
        <v>81</v>
      </c>
      <c r="D69" s="32" t="s">
        <v>13</v>
      </c>
      <c r="E69" s="33">
        <v>0.6</v>
      </c>
      <c r="F69" s="42">
        <v>14</v>
      </c>
      <c r="G69" s="42"/>
      <c r="H69" s="41">
        <f t="shared" si="0"/>
        <v>0</v>
      </c>
    </row>
    <row r="70" spans="1:8" ht="25.5" x14ac:dyDescent="0.2">
      <c r="A70" s="32">
        <v>62</v>
      </c>
      <c r="B70" s="32" t="s">
        <v>75</v>
      </c>
      <c r="C70" s="34" t="s">
        <v>82</v>
      </c>
      <c r="D70" s="32" t="s">
        <v>73</v>
      </c>
      <c r="E70" s="33">
        <v>0.6</v>
      </c>
      <c r="F70" s="42">
        <v>16</v>
      </c>
      <c r="G70" s="42"/>
      <c r="H70" s="41">
        <f t="shared" si="0"/>
        <v>0</v>
      </c>
    </row>
    <row r="71" spans="1:8" ht="25.5" x14ac:dyDescent="0.2">
      <c r="A71" s="32">
        <v>63</v>
      </c>
      <c r="B71" s="32" t="s">
        <v>75</v>
      </c>
      <c r="C71" s="34" t="s">
        <v>83</v>
      </c>
      <c r="D71" s="32" t="s">
        <v>49</v>
      </c>
      <c r="E71" s="33">
        <v>2</v>
      </c>
      <c r="F71" s="42">
        <v>1690</v>
      </c>
      <c r="G71" s="42"/>
      <c r="H71" s="41">
        <f t="shared" si="0"/>
        <v>0</v>
      </c>
    </row>
    <row r="72" spans="1:8" ht="25.5" x14ac:dyDescent="0.2">
      <c r="A72" s="32">
        <v>64</v>
      </c>
      <c r="B72" s="32" t="s">
        <v>75</v>
      </c>
      <c r="C72" s="34" t="s">
        <v>84</v>
      </c>
      <c r="D72" s="32" t="s">
        <v>73</v>
      </c>
      <c r="E72" s="33">
        <v>0.55000000000000004</v>
      </c>
      <c r="F72" s="42">
        <v>399</v>
      </c>
      <c r="G72" s="42"/>
      <c r="H72" s="41">
        <f t="shared" si="0"/>
        <v>0</v>
      </c>
    </row>
    <row r="73" spans="1:8" ht="25.5" x14ac:dyDescent="0.2">
      <c r="A73" s="32">
        <v>65</v>
      </c>
      <c r="B73" s="32" t="s">
        <v>75</v>
      </c>
      <c r="C73" s="34" t="s">
        <v>85</v>
      </c>
      <c r="D73" s="32" t="s">
        <v>73</v>
      </c>
      <c r="E73" s="33">
        <v>2</v>
      </c>
      <c r="F73" s="42">
        <v>200</v>
      </c>
      <c r="G73" s="42"/>
      <c r="H73" s="41">
        <f t="shared" ref="H73:H100" si="1">SUM(E73*G73)</f>
        <v>0</v>
      </c>
    </row>
    <row r="74" spans="1:8" ht="25.5" x14ac:dyDescent="0.2">
      <c r="A74" s="32">
        <v>66</v>
      </c>
      <c r="B74" s="32" t="s">
        <v>75</v>
      </c>
      <c r="C74" s="34" t="s">
        <v>86</v>
      </c>
      <c r="D74" s="32" t="s">
        <v>73</v>
      </c>
      <c r="E74" s="33">
        <v>0.65</v>
      </c>
      <c r="F74" s="42">
        <v>28</v>
      </c>
      <c r="G74" s="42"/>
      <c r="H74" s="41">
        <f t="shared" si="1"/>
        <v>0</v>
      </c>
    </row>
    <row r="75" spans="1:8" ht="25.5" x14ac:dyDescent="0.2">
      <c r="A75" s="32">
        <v>67</v>
      </c>
      <c r="B75" s="32" t="s">
        <v>75</v>
      </c>
      <c r="C75" s="34" t="s">
        <v>87</v>
      </c>
      <c r="D75" s="32" t="s">
        <v>73</v>
      </c>
      <c r="E75" s="33">
        <v>0.65</v>
      </c>
      <c r="F75" s="42">
        <v>15</v>
      </c>
      <c r="G75" s="42"/>
      <c r="H75" s="41">
        <f t="shared" si="1"/>
        <v>0</v>
      </c>
    </row>
    <row r="76" spans="1:8" ht="25.5" x14ac:dyDescent="0.2">
      <c r="A76" s="32">
        <v>68</v>
      </c>
      <c r="B76" s="32" t="s">
        <v>75</v>
      </c>
      <c r="C76" s="34" t="s">
        <v>88</v>
      </c>
      <c r="D76" s="32" t="s">
        <v>73</v>
      </c>
      <c r="E76" s="33">
        <v>0.55000000000000004</v>
      </c>
      <c r="F76" s="42">
        <v>4</v>
      </c>
      <c r="G76" s="42"/>
      <c r="H76" s="41">
        <f t="shared" si="1"/>
        <v>0</v>
      </c>
    </row>
    <row r="77" spans="1:8" ht="25.5" x14ac:dyDescent="0.2">
      <c r="A77" s="32">
        <v>69</v>
      </c>
      <c r="B77" s="32" t="s">
        <v>75</v>
      </c>
      <c r="C77" s="34" t="s">
        <v>89</v>
      </c>
      <c r="D77" s="32" t="s">
        <v>73</v>
      </c>
      <c r="E77" s="33">
        <v>0.5</v>
      </c>
      <c r="F77" s="42">
        <v>11</v>
      </c>
      <c r="G77" s="42"/>
      <c r="H77" s="41">
        <f t="shared" si="1"/>
        <v>0</v>
      </c>
    </row>
    <row r="78" spans="1:8" ht="25.5" x14ac:dyDescent="0.2">
      <c r="A78" s="32">
        <v>70</v>
      </c>
      <c r="B78" s="32" t="s">
        <v>75</v>
      </c>
      <c r="C78" s="34" t="s">
        <v>90</v>
      </c>
      <c r="D78" s="32" t="s">
        <v>73</v>
      </c>
      <c r="E78" s="33">
        <v>0.5</v>
      </c>
      <c r="F78" s="42">
        <v>12</v>
      </c>
      <c r="G78" s="42"/>
      <c r="H78" s="41">
        <f t="shared" si="1"/>
        <v>0</v>
      </c>
    </row>
    <row r="79" spans="1:8" ht="25.5" x14ac:dyDescent="0.2">
      <c r="A79" s="32">
        <v>71</v>
      </c>
      <c r="B79" s="32" t="s">
        <v>75</v>
      </c>
      <c r="C79" s="34" t="s">
        <v>91</v>
      </c>
      <c r="D79" s="32" t="s">
        <v>73</v>
      </c>
      <c r="E79" s="33">
        <v>0.3</v>
      </c>
      <c r="F79" s="42">
        <v>16</v>
      </c>
      <c r="G79" s="42"/>
      <c r="H79" s="41">
        <f t="shared" si="1"/>
        <v>0</v>
      </c>
    </row>
    <row r="80" spans="1:8" ht="25.5" x14ac:dyDescent="0.2">
      <c r="A80" s="32">
        <v>72</v>
      </c>
      <c r="B80" s="32" t="s">
        <v>75</v>
      </c>
      <c r="C80" s="34" t="s">
        <v>92</v>
      </c>
      <c r="D80" s="32" t="s">
        <v>73</v>
      </c>
      <c r="E80" s="33">
        <v>0.5</v>
      </c>
      <c r="F80" s="42">
        <v>22</v>
      </c>
      <c r="G80" s="42"/>
      <c r="H80" s="41">
        <f t="shared" si="1"/>
        <v>0</v>
      </c>
    </row>
    <row r="81" spans="1:8" ht="25.5" x14ac:dyDescent="0.2">
      <c r="A81" s="32">
        <v>73</v>
      </c>
      <c r="B81" s="32" t="s">
        <v>75</v>
      </c>
      <c r="C81" s="34" t="s">
        <v>93</v>
      </c>
      <c r="D81" s="32" t="s">
        <v>73</v>
      </c>
      <c r="E81" s="33">
        <v>0.55000000000000004</v>
      </c>
      <c r="F81" s="42">
        <v>6</v>
      </c>
      <c r="G81" s="42"/>
      <c r="H81" s="41">
        <f t="shared" si="1"/>
        <v>0</v>
      </c>
    </row>
    <row r="82" spans="1:8" ht="38.25" x14ac:dyDescent="0.2">
      <c r="A82" s="32">
        <v>74</v>
      </c>
      <c r="B82" s="32" t="s">
        <v>75</v>
      </c>
      <c r="C82" s="34" t="s">
        <v>94</v>
      </c>
      <c r="D82" s="32" t="s">
        <v>73</v>
      </c>
      <c r="E82" s="33">
        <v>2</v>
      </c>
      <c r="F82" s="42">
        <v>18</v>
      </c>
      <c r="G82" s="42"/>
      <c r="H82" s="41">
        <f t="shared" si="1"/>
        <v>0</v>
      </c>
    </row>
    <row r="83" spans="1:8" ht="38.25" x14ac:dyDescent="0.2">
      <c r="A83" s="32">
        <v>75</v>
      </c>
      <c r="B83" s="32" t="s">
        <v>75</v>
      </c>
      <c r="C83" s="34" t="s">
        <v>95</v>
      </c>
      <c r="D83" s="32" t="s">
        <v>77</v>
      </c>
      <c r="E83" s="33">
        <v>1.5</v>
      </c>
      <c r="F83" s="42">
        <v>90</v>
      </c>
      <c r="G83" s="42"/>
      <c r="H83" s="41">
        <f t="shared" si="1"/>
        <v>0</v>
      </c>
    </row>
    <row r="84" spans="1:8" ht="38.25" x14ac:dyDescent="0.2">
      <c r="A84" s="32">
        <v>76</v>
      </c>
      <c r="B84" s="32" t="s">
        <v>75</v>
      </c>
      <c r="C84" s="34" t="s">
        <v>96</v>
      </c>
      <c r="D84" s="32" t="s">
        <v>77</v>
      </c>
      <c r="E84" s="33">
        <v>0.6</v>
      </c>
      <c r="F84" s="42">
        <v>62</v>
      </c>
      <c r="G84" s="42"/>
      <c r="H84" s="41">
        <f t="shared" si="1"/>
        <v>0</v>
      </c>
    </row>
    <row r="85" spans="1:8" ht="25.5" x14ac:dyDescent="0.2">
      <c r="A85" s="32">
        <v>77</v>
      </c>
      <c r="B85" s="32" t="s">
        <v>75</v>
      </c>
      <c r="C85" s="34" t="s">
        <v>97</v>
      </c>
      <c r="D85" s="32" t="s">
        <v>13</v>
      </c>
      <c r="E85" s="33">
        <v>1</v>
      </c>
      <c r="F85" s="42">
        <v>30</v>
      </c>
      <c r="G85" s="42"/>
      <c r="H85" s="41">
        <f t="shared" si="1"/>
        <v>0</v>
      </c>
    </row>
    <row r="86" spans="1:8" ht="25.5" x14ac:dyDescent="0.2">
      <c r="A86" s="32">
        <v>78</v>
      </c>
      <c r="B86" s="32" t="s">
        <v>75</v>
      </c>
      <c r="C86" s="34" t="s">
        <v>98</v>
      </c>
      <c r="D86" s="32" t="s">
        <v>13</v>
      </c>
      <c r="E86" s="33">
        <v>1.1000000000000001</v>
      </c>
      <c r="F86" s="42">
        <v>29</v>
      </c>
      <c r="G86" s="42"/>
      <c r="H86" s="41">
        <f t="shared" si="1"/>
        <v>0</v>
      </c>
    </row>
    <row r="87" spans="1:8" ht="38.25" x14ac:dyDescent="0.2">
      <c r="A87" s="32">
        <v>79</v>
      </c>
      <c r="B87" s="32" t="s">
        <v>75</v>
      </c>
      <c r="C87" s="34" t="s">
        <v>99</v>
      </c>
      <c r="D87" s="32" t="s">
        <v>77</v>
      </c>
      <c r="E87" s="33">
        <v>0.55000000000000004</v>
      </c>
      <c r="F87" s="42">
        <v>15</v>
      </c>
      <c r="G87" s="42"/>
      <c r="H87" s="41">
        <f t="shared" si="1"/>
        <v>0</v>
      </c>
    </row>
    <row r="88" spans="1:8" ht="25.5" x14ac:dyDescent="0.2">
      <c r="A88" s="32">
        <v>80</v>
      </c>
      <c r="B88" s="32" t="s">
        <v>75</v>
      </c>
      <c r="C88" s="21" t="s">
        <v>100</v>
      </c>
      <c r="D88" s="32" t="s">
        <v>77</v>
      </c>
      <c r="E88" s="33">
        <v>0.55000000000000004</v>
      </c>
      <c r="F88" s="42">
        <v>20</v>
      </c>
      <c r="G88" s="42"/>
      <c r="H88" s="41">
        <f t="shared" si="1"/>
        <v>0</v>
      </c>
    </row>
    <row r="89" spans="1:8" ht="25.5" x14ac:dyDescent="0.2">
      <c r="A89" s="32">
        <v>81</v>
      </c>
      <c r="B89" s="32" t="s">
        <v>75</v>
      </c>
      <c r="C89" s="34" t="s">
        <v>101</v>
      </c>
      <c r="D89" s="32" t="s">
        <v>102</v>
      </c>
      <c r="E89" s="33">
        <v>0.95</v>
      </c>
      <c r="F89" s="42">
        <v>24</v>
      </c>
      <c r="G89" s="42"/>
      <c r="H89" s="41">
        <f t="shared" si="1"/>
        <v>0</v>
      </c>
    </row>
    <row r="90" spans="1:8" ht="25.5" x14ac:dyDescent="0.2">
      <c r="A90" s="32">
        <v>82</v>
      </c>
      <c r="B90" s="32" t="s">
        <v>75</v>
      </c>
      <c r="C90" s="34" t="s">
        <v>103</v>
      </c>
      <c r="D90" s="32" t="s">
        <v>77</v>
      </c>
      <c r="E90" s="33">
        <v>0.9</v>
      </c>
      <c r="F90" s="42">
        <v>60</v>
      </c>
      <c r="G90" s="42"/>
      <c r="H90" s="41">
        <f t="shared" si="1"/>
        <v>0</v>
      </c>
    </row>
    <row r="91" spans="1:8" ht="25.5" x14ac:dyDescent="0.2">
      <c r="A91" s="32">
        <v>83</v>
      </c>
      <c r="B91" s="32" t="s">
        <v>75</v>
      </c>
      <c r="C91" s="34" t="s">
        <v>104</v>
      </c>
      <c r="D91" s="32" t="s">
        <v>77</v>
      </c>
      <c r="E91" s="33">
        <v>1</v>
      </c>
      <c r="F91" s="42">
        <v>220</v>
      </c>
      <c r="G91" s="42"/>
      <c r="H91" s="41">
        <f t="shared" si="1"/>
        <v>0</v>
      </c>
    </row>
    <row r="92" spans="1:8" x14ac:dyDescent="0.2">
      <c r="A92" s="32">
        <v>84</v>
      </c>
      <c r="B92" s="32" t="s">
        <v>105</v>
      </c>
      <c r="C92" s="21" t="s">
        <v>106</v>
      </c>
      <c r="D92" s="36" t="s">
        <v>107</v>
      </c>
      <c r="E92" s="37">
        <v>0.4</v>
      </c>
      <c r="F92" s="42">
        <v>320</v>
      </c>
      <c r="G92" s="42"/>
      <c r="H92" s="41">
        <f t="shared" si="1"/>
        <v>0</v>
      </c>
    </row>
    <row r="93" spans="1:8" x14ac:dyDescent="0.2">
      <c r="A93" s="32">
        <v>85</v>
      </c>
      <c r="B93" s="32" t="s">
        <v>105</v>
      </c>
      <c r="C93" s="21" t="s">
        <v>108</v>
      </c>
      <c r="D93" s="36" t="s">
        <v>13</v>
      </c>
      <c r="E93" s="37">
        <v>0.5</v>
      </c>
      <c r="F93" s="42">
        <v>1.5</v>
      </c>
      <c r="G93" s="42"/>
      <c r="H93" s="41">
        <f t="shared" si="1"/>
        <v>0</v>
      </c>
    </row>
    <row r="94" spans="1:8" x14ac:dyDescent="0.2">
      <c r="A94" s="32">
        <v>86</v>
      </c>
      <c r="B94" s="32" t="s">
        <v>105</v>
      </c>
      <c r="C94" s="21" t="s">
        <v>109</v>
      </c>
      <c r="D94" s="36" t="s">
        <v>49</v>
      </c>
      <c r="E94" s="37">
        <v>0.5</v>
      </c>
      <c r="F94" s="42">
        <v>28</v>
      </c>
      <c r="G94" s="42"/>
      <c r="H94" s="41">
        <f t="shared" si="1"/>
        <v>0</v>
      </c>
    </row>
    <row r="95" spans="1:8" x14ac:dyDescent="0.2">
      <c r="A95" s="32">
        <v>87</v>
      </c>
      <c r="B95" s="32" t="s">
        <v>105</v>
      </c>
      <c r="C95" s="21" t="s">
        <v>110</v>
      </c>
      <c r="D95" s="36" t="s">
        <v>107</v>
      </c>
      <c r="E95" s="37">
        <v>0.4</v>
      </c>
      <c r="F95" s="42">
        <v>280</v>
      </c>
      <c r="G95" s="42"/>
      <c r="H95" s="41">
        <f t="shared" si="1"/>
        <v>0</v>
      </c>
    </row>
    <row r="96" spans="1:8" x14ac:dyDescent="0.2">
      <c r="A96" s="32">
        <v>88</v>
      </c>
      <c r="B96" s="32" t="s">
        <v>105</v>
      </c>
      <c r="C96" s="21" t="s">
        <v>111</v>
      </c>
      <c r="D96" s="36" t="s">
        <v>13</v>
      </c>
      <c r="E96" s="37">
        <v>0.5</v>
      </c>
      <c r="F96" s="42">
        <v>1.5</v>
      </c>
      <c r="G96" s="42"/>
      <c r="H96" s="41">
        <f t="shared" si="1"/>
        <v>0</v>
      </c>
    </row>
    <row r="97" spans="1:8" ht="51" x14ac:dyDescent="0.2">
      <c r="A97" s="32">
        <v>89</v>
      </c>
      <c r="B97" s="32" t="s">
        <v>105</v>
      </c>
      <c r="C97" s="21" t="s">
        <v>112</v>
      </c>
      <c r="D97" s="36" t="s">
        <v>107</v>
      </c>
      <c r="E97" s="37">
        <v>0.5</v>
      </c>
      <c r="F97" s="42">
        <v>2600</v>
      </c>
      <c r="G97" s="42"/>
      <c r="H97" s="41">
        <f t="shared" si="1"/>
        <v>0</v>
      </c>
    </row>
    <row r="98" spans="1:8" ht="51" x14ac:dyDescent="0.2">
      <c r="A98" s="32">
        <v>90</v>
      </c>
      <c r="B98" s="32" t="s">
        <v>105</v>
      </c>
      <c r="C98" s="21" t="s">
        <v>113</v>
      </c>
      <c r="D98" s="36" t="s">
        <v>13</v>
      </c>
      <c r="E98" s="37">
        <v>0.5</v>
      </c>
      <c r="F98" s="42">
        <v>12.5</v>
      </c>
      <c r="G98" s="42"/>
      <c r="H98" s="41">
        <f>SUM(E98*G98)</f>
        <v>0</v>
      </c>
    </row>
    <row r="99" spans="1:8" ht="25.5" x14ac:dyDescent="0.2">
      <c r="A99" s="32">
        <v>91</v>
      </c>
      <c r="B99" s="32" t="s">
        <v>105</v>
      </c>
      <c r="C99" s="38" t="s">
        <v>114</v>
      </c>
      <c r="D99" s="36" t="s">
        <v>107</v>
      </c>
      <c r="E99" s="37">
        <v>0.9</v>
      </c>
      <c r="F99" s="42">
        <v>1200</v>
      </c>
      <c r="G99" s="42"/>
      <c r="H99" s="41">
        <f t="shared" si="1"/>
        <v>0</v>
      </c>
    </row>
    <row r="100" spans="1:8" ht="25.5" x14ac:dyDescent="0.2">
      <c r="A100" s="32">
        <v>92</v>
      </c>
      <c r="B100" s="32" t="s">
        <v>105</v>
      </c>
      <c r="C100" s="38" t="s">
        <v>115</v>
      </c>
      <c r="D100" s="36" t="s">
        <v>13</v>
      </c>
      <c r="E100" s="37">
        <v>0.9</v>
      </c>
      <c r="F100" s="42">
        <v>2.2999999999999998</v>
      </c>
      <c r="G100" s="42"/>
      <c r="H100" s="41">
        <f t="shared" si="1"/>
        <v>0</v>
      </c>
    </row>
    <row r="101" spans="1:8" x14ac:dyDescent="0.2">
      <c r="A101" s="51" t="s">
        <v>128</v>
      </c>
      <c r="B101" s="51"/>
      <c r="C101" s="51"/>
      <c r="D101" s="51"/>
      <c r="E101" s="51"/>
      <c r="F101" s="51"/>
      <c r="G101" s="51"/>
      <c r="H101" s="45">
        <f>SUM(H8:H100)</f>
        <v>0</v>
      </c>
    </row>
  </sheetData>
  <autoFilter ref="A7:H7" xr:uid="{00000000-0009-0000-0000-000000000000}"/>
  <mergeCells count="4">
    <mergeCell ref="A5:E5"/>
    <mergeCell ref="A4:H4"/>
    <mergeCell ref="A1:H1"/>
    <mergeCell ref="A101:G101"/>
  </mergeCells>
  <phoneticPr fontId="12" type="noConversion"/>
  <printOptions horizontalCentered="1"/>
  <pageMargins left="0.51181102362204722" right="0.19685039370078741" top="0.35433070866141736" bottom="0.39370078740157483" header="0.31496062992125984" footer="0.31496062992125984"/>
  <pageSetup paperSize="9" scale="58" fitToHeight="5" orientation="portrait" r:id="rId1"/>
  <ignoredErrors>
    <ignoredError sqref="H101"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3"/>
  <sheetViews>
    <sheetView zoomScale="102" zoomScaleNormal="102" workbookViewId="0">
      <pane ySplit="4" topLeftCell="A5" activePane="bottomLeft" state="frozen"/>
      <selection pane="bottomLeft" activeCell="G5" sqref="G5"/>
    </sheetView>
  </sheetViews>
  <sheetFormatPr defaultColWidth="8.5703125" defaultRowHeight="15" x14ac:dyDescent="0.25"/>
  <cols>
    <col min="1" max="1" width="5.42578125" style="2" customWidth="1"/>
    <col min="2" max="2" width="86.140625" style="4" customWidth="1"/>
    <col min="3" max="3" width="21.140625" style="3" customWidth="1"/>
    <col min="4" max="16384" width="8.5703125" style="2"/>
  </cols>
  <sheetData>
    <row r="1" spans="1:3" x14ac:dyDescent="0.25">
      <c r="A1"/>
      <c r="B1" s="17"/>
      <c r="C1" s="17" t="s">
        <v>116</v>
      </c>
    </row>
    <row r="2" spans="1:3" x14ac:dyDescent="0.25">
      <c r="A2" s="18" t="s">
        <v>117</v>
      </c>
      <c r="B2"/>
      <c r="C2" s="19" t="s">
        <v>118</v>
      </c>
    </row>
    <row r="3" spans="1:3" x14ac:dyDescent="0.25">
      <c r="A3" s="18"/>
      <c r="B3"/>
      <c r="C3" s="19"/>
    </row>
    <row r="4" spans="1:3" s="4" customFormat="1" ht="26.25" x14ac:dyDescent="0.25">
      <c r="A4" s="6" t="s">
        <v>3</v>
      </c>
      <c r="B4" s="6" t="s">
        <v>119</v>
      </c>
      <c r="C4" s="7" t="s">
        <v>120</v>
      </c>
    </row>
    <row r="5" spans="1:3" ht="39" x14ac:dyDescent="0.25">
      <c r="A5" s="27">
        <v>1</v>
      </c>
      <c r="B5" s="8" t="s">
        <v>121</v>
      </c>
      <c r="C5" s="9">
        <v>20</v>
      </c>
    </row>
    <row r="6" spans="1:3" ht="39" x14ac:dyDescent="0.25">
      <c r="A6" s="27">
        <v>2</v>
      </c>
      <c r="B6" s="8" t="s">
        <v>122</v>
      </c>
      <c r="C6" s="9">
        <v>40</v>
      </c>
    </row>
    <row r="7" spans="1:3" ht="30" customHeight="1" x14ac:dyDescent="0.25">
      <c r="A7" s="27">
        <v>3</v>
      </c>
      <c r="B7" s="8" t="s">
        <v>123</v>
      </c>
      <c r="C7" s="9">
        <v>100</v>
      </c>
    </row>
    <row r="8" spans="1:3" x14ac:dyDescent="0.25">
      <c r="A8" s="27">
        <v>4</v>
      </c>
      <c r="B8" s="8" t="s">
        <v>124</v>
      </c>
      <c r="C8" s="9">
        <v>15</v>
      </c>
    </row>
    <row r="9" spans="1:3" x14ac:dyDescent="0.25">
      <c r="A9" s="27">
        <v>5</v>
      </c>
      <c r="B9" s="8" t="s">
        <v>125</v>
      </c>
      <c r="C9" s="9">
        <v>20</v>
      </c>
    </row>
    <row r="10" spans="1:3" x14ac:dyDescent="0.25">
      <c r="A10" s="27">
        <v>6</v>
      </c>
      <c r="B10" s="8" t="s">
        <v>126</v>
      </c>
      <c r="C10" s="9">
        <v>20</v>
      </c>
    </row>
    <row r="11" spans="1:3" x14ac:dyDescent="0.25">
      <c r="A11" s="27">
        <v>7</v>
      </c>
      <c r="B11" s="8" t="s">
        <v>127</v>
      </c>
      <c r="C11" s="9">
        <v>16</v>
      </c>
    </row>
    <row r="13" spans="1:3" ht="18.75" x14ac:dyDescent="0.3">
      <c r="B13" s="5"/>
    </row>
  </sheetData>
  <autoFilter ref="A4:C12" xr:uid="{00000000-0009-0000-0000-000001000000}"/>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6759e9c-14ca-4d0f-b66a-0508b30e9fc7" xsi:nil="true"/>
    <lcf76f155ced4ddcb4097134ff3c332f xmlns="ca324349-d413-4174-915f-a64b36af2e10">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CC07F5BCD6EFBF49927B5F3CA650D122" ma:contentTypeVersion="15" ma:contentTypeDescription="Kurkite naują dokumentą." ma:contentTypeScope="" ma:versionID="3a52ea26b41887f55ebe60c58d69986a">
  <xsd:schema xmlns:xsd="http://www.w3.org/2001/XMLSchema" xmlns:xs="http://www.w3.org/2001/XMLSchema" xmlns:p="http://schemas.microsoft.com/office/2006/metadata/properties" xmlns:ns2="ca324349-d413-4174-915f-a64b36af2e10" xmlns:ns3="b6759e9c-14ca-4d0f-b66a-0508b30e9fc7" targetNamespace="http://schemas.microsoft.com/office/2006/metadata/properties" ma:root="true" ma:fieldsID="7f79c1af0b14a0fdd6e77cb2acec5cd2" ns2:_="" ns3:_="">
    <xsd:import namespace="ca324349-d413-4174-915f-a64b36af2e10"/>
    <xsd:import namespace="b6759e9c-14ca-4d0f-b66a-0508b30e9fc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324349-d413-4174-915f-a64b36af2e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Vaizdų žymės" ma:readOnly="false" ma:fieldId="{5cf76f15-5ced-4ddc-b409-7134ff3c332f}" ma:taxonomyMulti="true" ma:sspId="2dfd0875-a63b-4ea6-92e3-295e4b130e29"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59e9c-14ca-4d0f-b66a-0508b30e9fc7"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16" nillable="true" ma:displayName="Taxonomy Catch All Column" ma:hidden="true" ma:list="{9618bb19-a7ab-4d9c-902d-5e4a002e8649}" ma:internalName="TaxCatchAll" ma:showField="CatchAllData" ma:web="b6759e9c-14ca-4d0f-b66a-0508b30e9fc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5F872A1-33EE-4D07-B72E-5464E9C05ADE}">
  <ds:schemaRefs>
    <ds:schemaRef ds:uri="http://schemas.microsoft.com/office/2006/metadata/properties"/>
    <ds:schemaRef ds:uri="http://schemas.microsoft.com/office/infopath/2007/PartnerControls"/>
    <ds:schemaRef ds:uri="b6759e9c-14ca-4d0f-b66a-0508b30e9fc7"/>
    <ds:schemaRef ds:uri="ca324349-d413-4174-915f-a64b36af2e10"/>
  </ds:schemaRefs>
</ds:datastoreItem>
</file>

<file path=customXml/itemProps2.xml><?xml version="1.0" encoding="utf-8"?>
<ds:datastoreItem xmlns:ds="http://schemas.openxmlformats.org/officeDocument/2006/customXml" ds:itemID="{B3A2B5D6-760A-4FC1-8750-9DC600249DC1}">
  <ds:schemaRefs>
    <ds:schemaRef ds:uri="http://schemas.microsoft.com/sharepoint/v3/contenttype/forms"/>
  </ds:schemaRefs>
</ds:datastoreItem>
</file>

<file path=customXml/itemProps3.xml><?xml version="1.0" encoding="utf-8"?>
<ds:datastoreItem xmlns:ds="http://schemas.openxmlformats.org/officeDocument/2006/customXml" ds:itemID="{0083488F-837C-46F8-9DE1-C9ADCBC7BD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324349-d413-4174-915f-a64b36af2e10"/>
    <ds:schemaRef ds:uri="b6759e9c-14ca-4d0f-b66a-0508b30e9f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1 lapas - Įkainiai</vt:lpstr>
      <vt:lpstr>2 lapas - Terminai</vt:lpstr>
      <vt:lpstr>'1 lapas - Įkainiai'!Print_Area</vt:lpstr>
      <vt:lpstr>'2 lapas - Terminai'!Print_Area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dmigrs</dc:creator>
  <cp:keywords/>
  <dc:description/>
  <cp:lastModifiedBy>Ana Onisko</cp:lastModifiedBy>
  <cp:revision/>
  <dcterms:created xsi:type="dcterms:W3CDTF">2011-08-31T11:30:20Z</dcterms:created>
  <dcterms:modified xsi:type="dcterms:W3CDTF">2024-11-22T13:00:45Z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0x010100CC07F5BCD6EFBF49927B5F3CA650D122</vt:lpwstr>
  </property>
  <property fmtid="{D5CDD505-2E9C-101B-9397-08002B2CF9AE}" pid="3" name="_dlc_DocIdItemGuid">
    <vt:lpwstr>ae4a00b1-1498-4a04-9c3f-8dbb90aae2a4</vt:lpwstr>
  </property>
  <property fmtid="{D5CDD505-2E9C-101B-9397-08002B2CF9AE}" pid="4" name="MediaServiceImageTags">
    <vt:lpwstr/>
  </property>
</Properties>
</file>